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24226"/>
  <xr:revisionPtr revIDLastSave="0" documentId="13_ncr:1_{0BEC4766-D7E8-4B67-9A21-C580094A311C}" xr6:coauthVersionLast="47" xr6:coauthVersionMax="47" xr10:uidLastSave="{00000000-0000-0000-0000-000000000000}"/>
  <bookViews>
    <workbookView xWindow="-120" yWindow="-120" windowWidth="29040" windowHeight="15840" tabRatio="844" xr2:uid="{F301B6F7-FCD1-4973-A9EF-4294B6F1E669}"/>
  </bookViews>
  <sheets>
    <sheet name="REKAPITULACIJA" sheetId="10" r:id="rId1"/>
    <sheet name="OPOMBE" sheetId="14" r:id="rId2"/>
    <sheet name="A_GO DELA" sheetId="1" r:id="rId3"/>
  </sheets>
  <definedNames>
    <definedName name="_xlnm.Print_Area" localSheetId="2">'A_GO DELA'!$A$1:$F$253</definedName>
    <definedName name="_xlnm.Print_Area" localSheetId="1">OPOMBE!$A$1:$A$46</definedName>
    <definedName name="_xlnm.Print_Area" localSheetId="0">REKAPITULACIJA!$A$1:$E$50</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7" i="1" l="1"/>
  <c r="D244" i="1"/>
  <c r="F244" i="1" s="1"/>
  <c r="D242" i="1"/>
  <c r="F242" i="1" s="1"/>
  <c r="D204" i="1" l="1"/>
  <c r="F246" i="1"/>
  <c r="F250" i="1"/>
  <c r="D248" i="1"/>
  <c r="F248" i="1" s="1"/>
  <c r="D208" i="1"/>
  <c r="F208" i="1" l="1"/>
  <c r="D177" i="1"/>
  <c r="D157" i="1"/>
  <c r="D158" i="1"/>
  <c r="D160" i="1"/>
  <c r="D163" i="1"/>
  <c r="D164" i="1"/>
  <c r="D152" i="1"/>
  <c r="D153" i="1"/>
  <c r="F158" i="1" l="1"/>
  <c r="F164" i="1"/>
  <c r="F163" i="1"/>
  <c r="F152" i="1"/>
  <c r="D167" i="1"/>
  <c r="F167" i="1" s="1"/>
  <c r="F153" i="1"/>
  <c r="A213" i="1"/>
  <c r="B240" i="1"/>
  <c r="A240" i="1"/>
  <c r="A252" i="1"/>
  <c r="B202" i="1"/>
  <c r="A202" i="1"/>
  <c r="F252" i="1"/>
  <c r="A210" i="1"/>
  <c r="F204" i="1"/>
  <c r="F207" i="1"/>
  <c r="B143" i="1"/>
  <c r="A55" i="1"/>
  <c r="B55" i="1"/>
  <c r="B187" i="1"/>
  <c r="A187" i="1"/>
  <c r="A184" i="1"/>
  <c r="F181" i="1"/>
  <c r="F182" i="1"/>
  <c r="F180" i="1"/>
  <c r="D178" i="1"/>
  <c r="F178" i="1" s="1"/>
  <c r="D179" i="1"/>
  <c r="F179" i="1" s="1"/>
  <c r="D173" i="1"/>
  <c r="F173" i="1" s="1"/>
  <c r="D175" i="1"/>
  <c r="F175" i="1" s="1"/>
  <c r="D172" i="1"/>
  <c r="F172" i="1" s="1"/>
  <c r="F177" i="1"/>
  <c r="D174" i="1"/>
  <c r="F174" i="1" s="1"/>
  <c r="B122" i="1"/>
  <c r="B113" i="1"/>
  <c r="A113" i="1"/>
  <c r="A119" i="1"/>
  <c r="A122" i="1"/>
  <c r="A143" i="1"/>
  <c r="F168" i="1"/>
  <c r="D162" i="1"/>
  <c r="F162" i="1" s="1"/>
  <c r="F165" i="1"/>
  <c r="F159" i="1"/>
  <c r="F157" i="1"/>
  <c r="D156" i="1"/>
  <c r="F156" i="1" s="1"/>
  <c r="F160" i="1"/>
  <c r="F154" i="1"/>
  <c r="F149" i="1"/>
  <c r="D151" i="1"/>
  <c r="F151" i="1" s="1"/>
  <c r="D148" i="1"/>
  <c r="F148" i="1" s="1"/>
  <c r="D147" i="1"/>
  <c r="F147" i="1" s="1"/>
  <c r="D115" i="1"/>
  <c r="F115" i="1" s="1"/>
  <c r="D117" i="1"/>
  <c r="F117" i="1" s="1"/>
  <c r="B43" i="10"/>
  <c r="F184" i="1" l="1"/>
  <c r="F5" i="1" s="1"/>
  <c r="F7" i="1"/>
  <c r="F210" i="1"/>
  <c r="F6" i="1" s="1"/>
  <c r="F119" i="1"/>
  <c r="F4" i="1" s="1"/>
  <c r="F9" i="1" l="1"/>
  <c r="E43" i="10" s="1"/>
  <c r="E44" i="10" s="1"/>
  <c r="E47" i="10" l="1"/>
  <c r="E48" i="10" l="1"/>
  <c r="E50" i="10" s="1"/>
</calcChain>
</file>

<file path=xl/sharedStrings.xml><?xml version="1.0" encoding="utf-8"?>
<sst xmlns="http://schemas.openxmlformats.org/spreadsheetml/2006/main" count="441" uniqueCount="318">
  <si>
    <t>skupaj €</t>
  </si>
  <si>
    <t>2.</t>
  </si>
  <si>
    <t>1.</t>
  </si>
  <si>
    <t>Za vse nejasnosti ali variantne rešitve se je obvezno posvetovati s projektantom.</t>
  </si>
  <si>
    <t>SKUPNA REKAPITULACIJA:</t>
  </si>
  <si>
    <t>Splošno:</t>
  </si>
  <si>
    <t>z.št.</t>
  </si>
  <si>
    <t>opis postavke / dela</t>
  </si>
  <si>
    <t>e</t>
  </si>
  <si>
    <t>h.</t>
  </si>
  <si>
    <t>a.</t>
  </si>
  <si>
    <t>b.</t>
  </si>
  <si>
    <t>c.</t>
  </si>
  <si>
    <t>d.</t>
  </si>
  <si>
    <t>e.</t>
  </si>
  <si>
    <t>f.</t>
  </si>
  <si>
    <t>g.</t>
  </si>
  <si>
    <t>3.</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</si>
  <si>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</si>
  <si>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4.</t>
  </si>
  <si>
    <t>Vgrajeni material za ta dela mora po kvaliteti ustrezati določilom veljavnih tehničnih predpisov</t>
  </si>
  <si>
    <t>5.</t>
  </si>
  <si>
    <t>6.</t>
  </si>
  <si>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</si>
  <si>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</si>
  <si>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</si>
  <si>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</si>
  <si>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</si>
  <si>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</si>
  <si>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t>7.</t>
  </si>
  <si>
    <t>8.</t>
  </si>
  <si>
    <t>VZIDAVE</t>
  </si>
  <si>
    <t>Vse vzidave in zidarske obdelave morajo biti izvršene v skladu s projektno dokumentacijo ali po zahtevah v drugi dokumentaciji.</t>
  </si>
  <si>
    <t xml:space="preserve">Materjal za vgrajevanje elementov, kot za zidarsko obdelavo mora po kvaliteti ustrezati določilom veljavnih predpisov </t>
  </si>
  <si>
    <t>9.</t>
  </si>
  <si>
    <t>Vsa dela morajo biti izvršena tako, da je zagotovljena funkcionalnost, stabilnost, varnost, natančnost in življenjska doba posameznih elementov.</t>
  </si>
  <si>
    <t>10.</t>
  </si>
  <si>
    <t>Enotne cene morajo vsebovati:</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</si>
  <si>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</si>
  <si>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</si>
  <si>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</si>
  <si>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t>
  </si>
  <si>
    <t xml:space="preserve"> - prenos in obeleževanje višinskih točk na objektu.</t>
  </si>
  <si>
    <t xml:space="preserve"> - po potrebi izdelava vzorca in vgradnja le-tega na objektu.</t>
  </si>
  <si>
    <t xml:space="preserve"> - vse potrebne transporte in prenose.</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</si>
  <si>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</si>
  <si>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</si>
  <si>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</si>
  <si>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</si>
  <si>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</si>
  <si>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</si>
  <si>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</si>
  <si>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</si>
  <si>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</si>
  <si>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</si>
  <si>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</si>
  <si>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</si>
  <si>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</si>
  <si>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 xml:space="preserve"> - vsa potrebna dokumentacija o izvedenih delih.</t>
  </si>
  <si>
    <t>A./</t>
  </si>
  <si>
    <t>B./</t>
  </si>
  <si>
    <t>11.</t>
  </si>
  <si>
    <t>12.</t>
  </si>
  <si>
    <t>2.1.</t>
  </si>
  <si>
    <t>2.2.</t>
  </si>
  <si>
    <t>2.3.</t>
  </si>
  <si>
    <t>3.1.</t>
  </si>
  <si>
    <t>3.2.</t>
  </si>
  <si>
    <t>GRADBENA DELA:</t>
  </si>
  <si>
    <t>SLIKOPLESKARSKA DELA:</t>
  </si>
  <si>
    <t>BETONSKA DELA:</t>
  </si>
  <si>
    <t>ZIDARSKA DELA:</t>
  </si>
  <si>
    <t>j.</t>
  </si>
  <si>
    <t>Splošna določila:</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</si>
  <si>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Izgled betona mora slediti določilom, ki izhajajo iz smernic DBV/BDZ, osnova pa po DIN 18217 in DIN 18500, zatevani razred določen pri posameznih postavkah. Za natančnejšo definicijo zahtev glej tehnično poročilo.</t>
  </si>
  <si>
    <t>Betonska dela se morajo izvajati po določilih veljavnih tehničnih predpisih in normativih v soglasju s SIST EN 206-1 (uporaba skupaj s SIST 1026).</t>
  </si>
  <si>
    <t>Standardi za betonska dela vsebujejo poleg izdelave opisane v posameznih postavkah, še vsa potrebna pomožna dela in sicer:</t>
  </si>
  <si>
    <t>dela in ukrepe po določilih veljavnih predpisih varstva pri delu.</t>
  </si>
  <si>
    <t>čiščenje in močenje opažev neposredno pred betoniranjem.</t>
  </si>
  <si>
    <t>čiščenje betonskega železa od blata, maščob in rje, ki se lušči, postavljanje podložk in začasno vezanje armature k opažu.</t>
  </si>
  <si>
    <t>2.4.</t>
  </si>
  <si>
    <t>razna popravila opažev pri betoniranju.</t>
  </si>
  <si>
    <t>2.5.</t>
  </si>
  <si>
    <t>vmetavanje betona v opaže, premeščanje lijaka med betoniranjem, premeščanje vibratorjev, ipd.</t>
  </si>
  <si>
    <t>2.6.</t>
  </si>
  <si>
    <t>čiščenje prostorov in delovnih naprav po končanem delu.</t>
  </si>
  <si>
    <t>2.7.</t>
  </si>
  <si>
    <t>nega betona (zaščita in močenje betona) skladno s projektom betona.</t>
  </si>
  <si>
    <t>Pred pričetkom vgrajevanja betona morata biti opaž in armatura popolnoma zalit z betonom;</t>
  </si>
  <si>
    <t>beton mora biti gost in brez gnezd. Armatura mora ostati na svojem mestu in mora biti obdana s predpisanim zaščitnim slojem betona (glej statični izračun).</t>
  </si>
  <si>
    <t>višina prostega pada betona ne sme biti večja od 1,00 m. V primeru da se mora beton vmetavati z večje višine je potrebno, da bi preprečili segregacijo, uporabiti eno od priznanih metod za vgrajevanje betona.</t>
  </si>
  <si>
    <t>3.3.</t>
  </si>
  <si>
    <t>kvaliteta betona mora ustrezati zahtevam splošnih določil za betonska dela in opisu del.</t>
  </si>
  <si>
    <t>3.4.</t>
  </si>
  <si>
    <t xml:space="preserve">kot vidne konstrukcije se smatrajo vse tiste konstrukcije iz betona, ki ostanejo po izdelavi neometane ali neobložene. Betonske površine morajo biti ravne in vertikalne skladno z DIN normativi za ustrezne objekte (DIN 18802). Vidne betonske površine ne smejo biti krpane ali kako drugače zidarsko obdelane. Dopustna je samo obdelava odprtin za vezanje opažev in sicer tako,  da se jih zapre s plastičnimi čepi. </t>
  </si>
  <si>
    <t>Opis dela:</t>
  </si>
  <si>
    <t>4.1.</t>
  </si>
  <si>
    <t>ročno vgrajevanje z ročnim ali strojnim zgoščevanjem betona v konstrukcije določenega preseka po opisu del.</t>
  </si>
  <si>
    <t>4.2.</t>
  </si>
  <si>
    <t>naprava in transport betona s prenosom vsega materiala do mesta vgrajevanja.</t>
  </si>
  <si>
    <t>4.3.</t>
  </si>
  <si>
    <t>vsa pomožna dela po opisu splošnih določil za betonska dela.</t>
  </si>
  <si>
    <t>Obračun:</t>
  </si>
  <si>
    <t>5.1.</t>
  </si>
  <si>
    <t>AB plošče in stene - požarna odpornost REI 60.</t>
  </si>
  <si>
    <t>Izvajalec je dolžan izdelati projekt betona pred izvajanjem betonerskih del. Projekt betona potrdi projektant.</t>
  </si>
  <si>
    <t>Vse betonske površine mora izvajalec predati popolnoma ravne, vse neravnine, ki bi jih bilo eventuelno potrebno izravnati bodo upoštevane kot nekvalitetne  in gredo na račun izvajalca betonskih del.</t>
  </si>
  <si>
    <t>V primeru da posamezne postavke v popisu ne zajemajo celotnega opisa potrebnega za funkcionalno dokončanje dela, mora ponudnik izvedbo le tega vključiti v ceno na enoto!</t>
  </si>
  <si>
    <t>Za izvajalca del so merodajne marke betonov, ki so navedene v posamezni postavki popisa oziroma v statičnem računu in armaturnih načrtih. V primeru neskladnosti velja tolmačenje statika.</t>
  </si>
  <si>
    <t>Standardi, ki se nanašajo AB oziroma materiale, ki se uporabljajo pri AB delih.</t>
  </si>
  <si>
    <t>Cement – 1. del: Sestava, zahteve in merila skladnosti za običajne cemente</t>
  </si>
  <si>
    <t>SIST EN 197-1:2002</t>
  </si>
  <si>
    <t>Agregati za beton</t>
  </si>
  <si>
    <t>SIST EN 12620:2002</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</si>
  <si>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</si>
  <si>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</si>
  <si>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</si>
  <si>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</si>
  <si>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</si>
  <si>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</si>
  <si>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</si>
  <si>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</si>
  <si>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</si>
  <si>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</si>
  <si>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</si>
  <si>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</si>
  <si>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</si>
  <si>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</si>
  <si>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</si>
  <si>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</si>
  <si>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</si>
  <si>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Skupaj betonska dela:</t>
  </si>
  <si>
    <t>Skupaj zidarska dela:</t>
  </si>
  <si>
    <t>snemanje vseh potrebnih izmer na objektu pred pričetkom izvajanja del.</t>
  </si>
  <si>
    <t>pregled in čiščenje podloge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</si>
  <si>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</si>
  <si>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</si>
  <si>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</si>
  <si>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Storitve kooperanta obsegajo, če ni z medsebojno pogodbo drugače določeno:</t>
  </si>
  <si>
    <t>prevoz izdelkov na objekt, z nakladanjem, razkladanjem in ekspeditom ter vsemi manipulacijami na gradbišču</t>
  </si>
  <si>
    <t>Storitve kooperanta obsegajo (če ni z medsebojno pogodbo drugače določeno)</t>
  </si>
  <si>
    <t>nanos izravnalne mase, kjer je to zahtevano po opisu posamezne postavke</t>
  </si>
  <si>
    <t>popravila zidov oz. oblog sten poškodovanih ob izvajanju del</t>
  </si>
  <si>
    <t>odstranjevanje preostalega materiala, odnos in odvoz iz gradbišča, končno čiščenje in zavarovanje izvedenih del do predaje in podobno.</t>
  </si>
  <si>
    <t>Skupaj slikoplesakrska dela:</t>
  </si>
  <si>
    <t>Mavčno kartonske stene in obloge:</t>
  </si>
  <si>
    <t>13.</t>
  </si>
  <si>
    <t>14.</t>
  </si>
  <si>
    <t xml:space="preserve"> - popravilo morebitne povzročene škode ostalim izvajalcem na gradbišču </t>
  </si>
  <si>
    <t>16.</t>
  </si>
  <si>
    <t>snemanje izmer na objektu</t>
  </si>
  <si>
    <t>pregled in čiščenje podlage</t>
  </si>
  <si>
    <t>vsa dela na objektu z dajatvami</t>
  </si>
  <si>
    <t>dobava vsega osnovnega in pomožnega materiala</t>
  </si>
  <si>
    <t>polaganje obrobnih letev  po detajlu arhitekta</t>
  </si>
  <si>
    <t>popravila zidov in oblog sten poškodovanih ob montaži izdelkov</t>
  </si>
  <si>
    <t>odstranjevanje ostankov materiala z iznosom v gradbiščno deponijo ter čiščenje vseh površim po končanih delih</t>
  </si>
  <si>
    <t>Vgrajeni materiali morajo ustrezati sledečim standardom:</t>
  </si>
  <si>
    <t>Vijaki morajo ustrezati standardu SIST EN 14566</t>
  </si>
  <si>
    <t>Obešalna višina: če v postavki ni drugače navedeno je obešalna višina do 50 cm vkalkulirana v osnovno ceno. Obešalna višina se meri od spodnjega roba primarnega nosilnega stropa do spodnjega roba gotovega obešenega stropa.</t>
  </si>
  <si>
    <t>Delovne prekinitve za instalacijska dela po oblaganju ene strani so vključene v osnovno ceno.</t>
  </si>
  <si>
    <t>V enotnih cenah izdelava morajo biti zajeti tudi vsi pomožni delovni odri za delo do višine oblaganja  -  glej prereze in detajle.</t>
  </si>
  <si>
    <t>Opomba: v obračunu površin oblog je upoštevana razvita površina vseh sten (obračunana narisna površina po vseh prostorih kjer se izvaja obloga).</t>
  </si>
  <si>
    <t xml:space="preserve">Opomba: stiki med mavčnimi ploščami se fugirajo s sistemsko fugirno maso impregnirani uniflott.  Stiki vidnega sloja plošč in rob mavčnih plošč ob drsnem stiku se na stikih z masivnimi konstrukcijami armirajo s trakom iz steklenih vlaken. </t>
  </si>
  <si>
    <t>a./</t>
  </si>
  <si>
    <t>b./</t>
  </si>
  <si>
    <t>kpl</t>
  </si>
  <si>
    <t>c./</t>
  </si>
  <si>
    <t>d./</t>
  </si>
  <si>
    <t xml:space="preserve">MAVČNO KARTONSKE PREDELNE STENE in  OBLOGE </t>
  </si>
  <si>
    <t>€/e</t>
  </si>
  <si>
    <t>f./</t>
  </si>
  <si>
    <t>h./</t>
  </si>
  <si>
    <t>i.</t>
  </si>
  <si>
    <t>k.</t>
  </si>
  <si>
    <t>l.</t>
  </si>
  <si>
    <t>m.</t>
  </si>
  <si>
    <t>n.</t>
  </si>
  <si>
    <t>o.</t>
  </si>
  <si>
    <t>p.</t>
  </si>
  <si>
    <t>r.</t>
  </si>
  <si>
    <t>i./</t>
  </si>
  <si>
    <t>e./</t>
  </si>
  <si>
    <t>g./</t>
  </si>
  <si>
    <t>Vsa  dela morajo biti izvršena po določilih veljavnih normativov in v soglasju s tehničnimi predpisi za izvajanje ključavničarskih  del.</t>
  </si>
  <si>
    <t>Vsa dela  se morajo izvajati po določilih veljavnih tehničnih predpisov in normativov.</t>
  </si>
  <si>
    <t>kos</t>
  </si>
  <si>
    <t>Dela je potrebno izvajati po projektni dokumentaciji, v skladu z veljavnimi tehničnimi predpisi, normativi in    standardi ob upoštevanju zahtev iz varstva pri delu. Uporabljati je potrebno samo materiale, ki ustrezajo predpisom in standardom</t>
  </si>
  <si>
    <t>Za vse vgrajene materiale mora izvajalec del predložiti dokumentacijo (atesti, certifikati, meritve....), ki so potrebni za pravilno izdelavo DZO mape.</t>
  </si>
  <si>
    <t>Izvajalec del je pred odajo ponudbe dolžan preveriti ustreznost popisov in izmer del, glede na vse projekte, ki so mu na vpogled pri investitorju ali(in) projektantu. V primeru odstopanj, je le-te dolžan zajeti: ločeno ali kot razna dela.</t>
  </si>
  <si>
    <t>Izvajalec del mora pri izvedbi del upoštevati navodila tehničnega poročila, projekt statike, gradbene fizike in     ostalo ter delavniško dokumentacijo, 
ter ostale načrte, ki so sestavni del projekta</t>
  </si>
  <si>
    <t>V enotnih cenah morajo biti zajeti tudi naslednji stroški:</t>
  </si>
  <si>
    <t>ureditev gradbišča, postavitev     gradbiščne table, zaščitna ograja in obvestil ter ostala pripravljalna dela, z vsemi deli in materialom in dnevno čiščenje gradbišča,</t>
  </si>
  <si>
    <t>ves potreben material z dobavo, transporti in vgrajevanjem,</t>
  </si>
  <si>
    <t>izvedba dela po popisu iz postavke in načrtu,</t>
  </si>
  <si>
    <t>zavarovanja gradbišča,</t>
  </si>
  <si>
    <t>začasne in stalne deponije in pripadajoči transporti,</t>
  </si>
  <si>
    <t>koordinacija med investitorjem, upravljalci, izvajalci, podizvajalci in soglasodajalci,</t>
  </si>
  <si>
    <t>sortiranje odpadkov na gradbišču (gradbiščni odpadki in odpadki od rušenja), stroški nakladanja, odvoza na registrirano stalno deponijo ter plačilo stroškov deponije in taks (če v postavki ni drugače določeno)</t>
  </si>
  <si>
    <t>Izvajalec mora poleg teh splošnih pogojev upoštevati tudi vse ostale splošne pogoje navedene pri posameznih vrstah del.</t>
  </si>
  <si>
    <t>PZI popis del s količinami</t>
  </si>
  <si>
    <t>Za obliko in mesto morebitne delovne rege oz. prekinitve betoniranja se je treba predhodno dogovoriti s projektantom - statikom in arhitektom.</t>
  </si>
  <si>
    <t>- ves potrebni material: glavni, pomožni, pritrdilni in vezni material.</t>
  </si>
  <si>
    <t>PROJEKTANTSKI PREDRAČUN</t>
  </si>
  <si>
    <t>k</t>
  </si>
  <si>
    <t>Skupaj gradbeno obrtniška dela - objekt:</t>
  </si>
  <si>
    <t>GRADBENO OBRTNIŠKA DELA:</t>
  </si>
  <si>
    <t>A./0</t>
  </si>
  <si>
    <t>A./1</t>
  </si>
  <si>
    <t>A./2</t>
  </si>
  <si>
    <t>A./3</t>
  </si>
  <si>
    <t>A./4</t>
  </si>
  <si>
    <r>
      <t>a./ vgrajevanje betona se obračunava v m</t>
    </r>
    <r>
      <rPr>
        <vertAlign val="superscript"/>
        <sz val="9"/>
        <rFont val="Arial"/>
        <family val="2"/>
      </rPr>
      <t>3</t>
    </r>
    <r>
      <rPr>
        <sz val="9"/>
        <rFont val="Arial"/>
        <family val="2"/>
      </rPr>
      <t xml:space="preserve"> betona ali kot je navedeno v opisu del.
b./ Pri obračunu količin vgrajenega betona se odštejejo vse odprtine neglede na velikost.
c./ obračun armature se izvede na osnovi dejansko vgrajene armature na osnovi armaturnih načrtov.
d./ dodatki za eventuelne oteževalne okoliščine izvedbe del se ne obračunavajo posebej.</t>
    </r>
  </si>
  <si>
    <r>
      <t xml:space="preserve"> </t>
    </r>
    <r>
      <rPr>
        <sz val="9"/>
        <rFont val="Arial"/>
        <family val="2"/>
      </rPr>
      <t>V primeru da posamezne postavke v popisu ne zajemajo celotnega opisa potrebnega za funkcionalno dokončanje dela, mora ponudnik izvedbo le tega vključiti v ceno na enoto!</t>
    </r>
  </si>
  <si>
    <r>
      <rPr>
        <b/>
        <sz val="9"/>
        <rFont val="Arial"/>
        <family val="2"/>
      </rPr>
      <t xml:space="preserve">ARMATURA: </t>
    </r>
    <r>
      <rPr>
        <sz val="9"/>
        <rFont val="Arial"/>
        <family val="2"/>
      </rPr>
      <t>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t>
    </r>
  </si>
  <si>
    <r>
      <rPr>
        <b/>
        <sz val="9"/>
        <rFont val="Arial"/>
        <family val="2"/>
      </rPr>
      <t>Transport, vgrajevanje in zgoščevanje svežega betona:</t>
    </r>
    <r>
      <rPr>
        <sz val="9"/>
        <rFont val="Arial"/>
        <family val="2"/>
      </rPr>
      <t xml:space="preserve"> Izbrati je potrebno tak način transporta, vgrajevanja in zgoščevanja svežega betona, da se prepreči  segregiranje, naknadno sedimentiranje in nastanek vsakovrstnih napak. Zgoščevanje betona mora biti sistematično in temeljito, tako, da maksimalna heterogenost prostorninske mase izražene s standardnim odklonom ni večja od 0,03 kg/dm</t>
    </r>
    <r>
      <rPr>
        <vertAlign val="superscript"/>
        <sz val="9"/>
        <rFont val="Arial"/>
        <family val="2"/>
      </rPr>
      <t>3</t>
    </r>
    <r>
      <rPr>
        <sz val="9"/>
        <rFont val="Arial"/>
        <family val="2"/>
      </rPr>
      <t xml:space="preserve"> vgrajenega betona.
Vibratorji ne smejo ostati predolgo na enem mestu. Vibriranje je treba izvajati, vse dokler ne pride do " znojenja" betona in do prenehanja pojavljanja mehurčkov na površini betona. Predolgemu vibriranju pa se je potrebno izogibati ker lahko povzroči segregacijo betona.</t>
    </r>
  </si>
  <si>
    <r>
      <t>m</t>
    </r>
    <r>
      <rPr>
        <vertAlign val="superscript"/>
        <sz val="7"/>
        <rFont val="Arial"/>
        <family val="2"/>
      </rPr>
      <t>3</t>
    </r>
  </si>
  <si>
    <r>
      <t>m</t>
    </r>
    <r>
      <rPr>
        <vertAlign val="superscript"/>
        <sz val="7"/>
        <rFont val="Arial"/>
        <family val="2"/>
      </rPr>
      <t>2</t>
    </r>
  </si>
  <si>
    <r>
      <t>Vgrajeni materjali za zidarska dela morajo po kvaliteti ustrezati določilom veljavnih tehničnih predpisov:
5.1./ malta za grobi in fini omet:</t>
    </r>
    <r>
      <rPr>
        <b/>
        <sz val="9"/>
        <rFont val="Arial"/>
        <family val="2"/>
      </rPr>
      <t xml:space="preserve"> SIST EN 998-1</t>
    </r>
    <r>
      <rPr>
        <sz val="9"/>
        <rFont val="Arial"/>
        <family val="2"/>
      </rPr>
      <t xml:space="preserve">
5.2./ malta za zidanje: </t>
    </r>
    <r>
      <rPr>
        <b/>
        <sz val="9"/>
        <rFont val="Arial"/>
        <family val="2"/>
      </rPr>
      <t>SIST EN 998-2</t>
    </r>
    <r>
      <rPr>
        <sz val="9"/>
        <rFont val="Arial"/>
        <family val="2"/>
      </rPr>
      <t xml:space="preserve">
5.3./ zidarski cement: </t>
    </r>
    <r>
      <rPr>
        <b/>
        <sz val="9"/>
        <rFont val="Arial"/>
        <family val="2"/>
      </rPr>
      <t>SIST EN 413-1</t>
    </r>
    <r>
      <rPr>
        <sz val="9"/>
        <rFont val="Arial"/>
        <family val="2"/>
      </rPr>
      <t xml:space="preserve">
5.4./ gradbeno apno: </t>
    </r>
    <r>
      <rPr>
        <b/>
        <sz val="9"/>
        <rFont val="Arial"/>
        <family val="2"/>
      </rPr>
      <t>SIST EN 459-1</t>
    </r>
    <r>
      <rPr>
        <sz val="9"/>
        <rFont val="Arial"/>
        <family val="2"/>
      </rPr>
      <t xml:space="preserve">
5.4./ opečni zidaki:</t>
    </r>
    <r>
      <rPr>
        <b/>
        <sz val="9"/>
        <rFont val="Arial"/>
        <family val="2"/>
      </rPr>
      <t xml:space="preserve"> SIST EN 771-1</t>
    </r>
  </si>
  <si>
    <r>
      <t xml:space="preserve">OMETI: </t>
    </r>
    <r>
      <rPr>
        <sz val="9"/>
        <rFont val="Arial"/>
        <family val="2"/>
      </rPr>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r>
  </si>
  <si>
    <r>
      <t xml:space="preserve">Za presojo točnosti kotov in ravnosti je potrebno uporabiti </t>
    </r>
    <r>
      <rPr>
        <b/>
        <sz val="9"/>
        <rFont val="Arial"/>
        <family val="2"/>
      </rPr>
      <t>ONORM DIN 18202</t>
    </r>
  </si>
  <si>
    <r>
      <t xml:space="preserve">mavčne plošče morajo ustrezati standardu </t>
    </r>
    <r>
      <rPr>
        <b/>
        <sz val="9"/>
        <rFont val="Arial"/>
        <family val="2"/>
      </rPr>
      <t>SIST EN 520</t>
    </r>
  </si>
  <si>
    <r>
      <t>Profili morajo ustrezati standardu</t>
    </r>
    <r>
      <rPr>
        <b/>
        <sz val="9"/>
        <rFont val="Arial"/>
        <family val="2"/>
      </rPr>
      <t xml:space="preserve"> SIST EN 14195 v povezavi z DIN 18182</t>
    </r>
  </si>
  <si>
    <r>
      <t xml:space="preserve">Fugirne mase morajo ustrezati standardu </t>
    </r>
    <r>
      <rPr>
        <b/>
        <sz val="9"/>
        <rFont val="Arial"/>
        <family val="2"/>
      </rPr>
      <t>SIST EN 13963 (DIN 1168)</t>
    </r>
  </si>
  <si>
    <r>
      <t xml:space="preserve">Izolacija mora ustrezati standardu </t>
    </r>
    <r>
      <rPr>
        <b/>
        <sz val="9"/>
        <rFont val="Arial"/>
        <family val="2"/>
      </rPr>
      <t>DIN 18165</t>
    </r>
  </si>
  <si>
    <r>
      <t xml:space="preserve">Površina: Fugiranje stikov med ploščami in pritrdilnimi sredstvi se izvede v skladu z avstrijskim standardom oz. proizvajalčevimi smernicami. V enotni ceni je v skladu z avstrijskim standardom ÖNORM B 3415, vkalkulirana površina brez posebnih zahtev (bandaža v kvaliteti </t>
    </r>
    <r>
      <rPr>
        <b/>
        <sz val="9"/>
        <rFont val="Arial"/>
        <family val="2"/>
      </rPr>
      <t>K2</t>
    </r>
    <r>
      <rPr>
        <sz val="9"/>
        <rFont val="Arial"/>
        <family val="2"/>
      </rPr>
      <t>).</t>
    </r>
  </si>
  <si>
    <t xml:space="preserve">Z2 - NOVI VOTLI STEBRI deb. 51cm, h=254cm, 33 vrst, 1584 opek
</t>
  </si>
  <si>
    <t>- 380mm pozidan votli zid iz polne opeke (25x12x6.5cm), podaljšana cementna malta, vertikalne deb. 10mm in horizontalne deb. 12mm, žična armatura v fugah in povezave med obema slojema, sive POGLOBLJENE fuge, na treh stranicah vidna polna opeka</t>
  </si>
  <si>
    <t>- 10mm grobi cementni omet špric, granulacija do 10mm, enostransko, vključno z vso potrebno zaščito, pred izvedbo izdelati vzorec za potrditev,</t>
  </si>
  <si>
    <t>- 10mm grobi cementni omet špric, granulacija do 10mm, dvostransko, vključno z vso potrebno zaščito, pred izvedbo izdelati vzorec za potrditev,</t>
  </si>
  <si>
    <r>
      <t xml:space="preserve">- 102mm debeli pozidani opečni </t>
    </r>
    <r>
      <rPr>
        <b/>
        <sz val="9"/>
        <rFont val="Arial"/>
        <family val="2"/>
      </rPr>
      <t>polkrožni obok</t>
    </r>
    <r>
      <rPr>
        <sz val="9"/>
        <rFont val="Arial"/>
        <family val="2"/>
      </rPr>
      <t xml:space="preserve"> iz polne opeke (25x12x6.5cm), podaljšana cementna malta, vertikalne deb. 10mm in horizontalne deb. 12mm, vključno z izdelavo podpornega opaža</t>
    </r>
  </si>
  <si>
    <t>- WIENERBERGER NF polna opeka 25x12x6,5cm, vzorec potrdi arhitekt</t>
  </si>
  <si>
    <t>- WIENERBERGER NF cela polna opeka 25x12x6,5cm, vzorec potrdi arhitekt</t>
  </si>
  <si>
    <t>- 380mm pozidan votli zid iz polne opeke (25x12x6.5cm), podaljšana cementna malta, vertikalne deb. 10mm in horizontalne deb. 12mm, žična armatura v fugah in povezave med obema slojema, sive POGLOBLJENE fuge, na vseh stranicah vidna polna opeka</t>
  </si>
  <si>
    <t>Z6 - NOVI VOTLI ZID deb. 50cm, h=254cm, 33 vrst, 627 opek</t>
  </si>
  <si>
    <t>REKAPITULACIJA GRADBENO OBRTNIŠKIH DEL:</t>
  </si>
  <si>
    <r>
      <rPr>
        <b/>
        <sz val="9"/>
        <rFont val="Arial"/>
        <family val="2"/>
      </rPr>
      <t xml:space="preserve">ZIDANJE Z RECIKLIRANO OPEKO IN KAMENJEM - ZID RUŠEVINA
</t>
    </r>
    <r>
      <rPr>
        <sz val="9"/>
        <rFont val="Arial"/>
        <family val="2"/>
      </rPr>
      <t>Nabava, dobava in zidanje iz reciklirane opeke in kamenja po vzorcu. Pozida se nehomogen zid iz raznolikih kosov, mestoma urejeno kot opečni zid iz stare polne opeke, mestoma kot kamnit zid. Po pozidavi se zid omeče z grobim in finim cementnim ometom, zid se popleska v toniranem belem oplesku po potrditvi arhitekta. Del zidu se izvede kot lep star ometan id, del pa kot ruševina v smislu, da se ga po gradnji obtolče, odstrani omete, umetelno omaže in umetno zapraši.
Končna debelina zidu je cca. 40cm, z izboklinami in udolbinami v naravi uporabljenega materiala. Zid je visok 254 cm.
V ceni je potrebno zajeti dobavo in vnos materiala, delo zidanja, potrebnih odrov in zaščite obstoječega objekta ter vse različne vzorce polaganja, vse faze dela.</t>
    </r>
  </si>
  <si>
    <t>- 20mm grobi cementni špric</t>
  </si>
  <si>
    <t>Z1b - STARI ZID deb. 40cm, h=254cm, 3.98m3</t>
  </si>
  <si>
    <t>Z1a - STARI ZID deb. 40cm, h=254cm, 24.39m3</t>
  </si>
  <si>
    <t>- 20mm zaglajeni grobi in fini apneni omet - ruševina</t>
  </si>
  <si>
    <t>- 20mm zaglajeni grobi in fini apneni omet</t>
  </si>
  <si>
    <t>- 360mm pozidan zid iz stare polne opeke, ostankov opek, večjih kamnov (do cca. 40cm), z apneno cementno malto, fuge zadelane</t>
  </si>
  <si>
    <t>Izdelava niše v zidu, 35šx60vx15gcm, kompletno z obdelavo špalet v izgledu ruševine</t>
  </si>
  <si>
    <t>Izdelava niše v zidu, 60šx100vx10gcm, kompletno z obdelavo špalet v izgledu ruševine</t>
  </si>
  <si>
    <t>Izdelava niše v zidu, 100šx40vx15gcm, kompletno z obdelavo špalet v izgledu ruševine</t>
  </si>
  <si>
    <r>
      <t xml:space="preserve">SLIKANJE ZIDANIH STEN </t>
    </r>
    <r>
      <rPr>
        <sz val="9"/>
        <rFont val="Arial"/>
        <family val="2"/>
      </rPr>
      <t>in brizganje ometanih površin zidov z apnenimi barvami na že zidarsko beljeno podlago. 2x nanos</t>
    </r>
  </si>
  <si>
    <t>MAVČNO KARTONSKE STENE IN OBLOGE:</t>
  </si>
  <si>
    <t>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</si>
  <si>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</si>
  <si>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1. Izdelavo ponudb in izvedbo projekta je potrebno izdelati skladno z vsemi grafičnimi prilogami, risbami, načrti in tehničnim poročilom.</t>
  </si>
  <si>
    <t>2. Ponudnik oz. izvajalec je dolžan dokumentacijo temeljito pregledati, pred izvedbo opozoriti na morebitne tipkarske napake, tehnične pomanjkljivosti izvedbenih detajlov, risb, opisov, popisov, nejasnosti in morebitna neskladja v projektu, oz. podati svoj predlog rešitve! Projektant je dolžan pomanjkljivosti odpraviti v najkrajšem možnem času.</t>
  </si>
  <si>
    <t>4. V sklop izvajalčeve ponudbe sodijo vsi potrebni delavniški načrti, ki jih pred izvedbo glede tehnične pravilnosti, zahtevane kakovosti in izgleda potrdi odgovorni projektant načrta.</t>
  </si>
  <si>
    <t>5. Posamenzne tehnične rešitve lahko v detajlih odstopajo od predstavljenih načrtov, vendar morajo opravljati enako ali boljšo funkcijo, biti tehnično, oblikovalsko, kvalitetno enaka ali boljša in s spremembami se mora strinjati strokovni vodja projekta, projektant in naročnik. Eventuelne predloge za spremembo tehnologije, ki bi vplivale na ceno ponujenega dela mora izvajalec pred izvedbo uskladiti s projektantom in naročnikom.</t>
  </si>
  <si>
    <t>6. Vsi elementi morajo biti funkcionalno dovršeni, estetsko in trajnostno kvalitetni in usklajeni s celostno podobo projekta in zagotavljati dostop za vzdrževanje artefaktov ter avdio in video naprav.</t>
  </si>
  <si>
    <t>7. Vsi elementi morajo dosegati življensko dobo 5 let ali več. Izvedba mora biti odporna na uporabo v javnem prostoru. Vsi elementi in uporabljeni materiali morajo omogočati normalno obrabo v vsaj 10 letnem obdobju.</t>
  </si>
  <si>
    <t>Vsak ponudnik z oddajo ponudbe prav tako izjavlja, da je dokumantacija popolna in da je sposoben v popolnosti kvalitetno izvesti predmetni objekt.</t>
  </si>
  <si>
    <t>Pred izdelavo ponudbe mora vsak ponudnik izdelati pregled na mestu samem, da se seznani z obstoječim stanjem na samem objektu. Naročnik ne bo priznal nobenih dodatnih stroškov iz naslova nepoznavanja obstoječega stanja. Na osnovi ogleda lokacije izvajalec sam izdela organizacijo gradbišča, potrebne dostopne poti za transport materiala in podobno. V kolikor je potrebna zapora ceste, mora izvajalec le to upoštevati v enotnih cenah.</t>
  </si>
  <si>
    <t>Splošne opombe:</t>
  </si>
  <si>
    <t>SPLOŠNE UVODNE OPOMBE POPISA DEL:</t>
  </si>
  <si>
    <t>- snemanje vseh potrebnih izmer na objektu pred pričetkom izvajanja del.</t>
  </si>
  <si>
    <t>- pregled in čiščenje podloge</t>
  </si>
  <si>
    <t>- nanos izravnalne mase, kjer je to zahtevano po opisu posamezne postavke</t>
  </si>
  <si>
    <t>- vsa dela na objektu vključno z vsemi dajatvami</t>
  </si>
  <si>
    <t>- dobava osnovnega in pomožnega materiala</t>
  </si>
  <si>
    <t>- prevoz materiala in orodja na objekt z vsem potrebnim nakladanjem, ekspeditom, razkladanjem in notranjim transportom do mesta vgrajevanja ter polaganje po opisu posamezne postavke.</t>
  </si>
  <si>
    <t>- popravila zidov oz. oblog sten poškodovanih ob izvajanju del</t>
  </si>
  <si>
    <t>- odstranjevanje preostalega materiala, odnos in odvoz iz gradbišča, končno čiščenje in zavarovanje izvedenih del do predaje in podobno.</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</si>
  <si>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(SVET VMES d.o.o.), kot tudi vsa dela, ki niso neposredno opisana ali našteta v tekstualnem delu popisa, a so kljub temu razvidna iz grafičnih prilog in ostalih prej naštetih sestavnih delov projekta.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</si>
  <si>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 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t>
  </si>
  <si>
    <t xml:space="preserve">Delavniške načrte izdela izvajalec na svoje stroške; izvajalec izdela vzorec z dejansko barvo in strukturo materialov, kar pred izvedbo potrdi projektant arhitekture!
Vse mere je pred izvedbo potrebno preveriti na licu mesta po izvršenih gradbenih delih!
</t>
  </si>
  <si>
    <t>SPLOŠNA OPOMBA:
- Dimenzioniranje pritrditvenih elementov po predhodnih statičnih izračunih in navodilih projektanta gradbenih konstrukcij!
- Vsi kovinski deli morajo biti antikorozijcko zaščiteni s postopkom vročega cinkanja!
- Izvajalec mora pred izvedbo v potrditev projektantu arhitekture dostaviti delavniške načrte!
- Vse kovinske kontrukcije morajo biti ozemljene in povezane na ozemljilo objekta skladno z načrtom elektro inštalacij in opreme!
- V primeru da posamezne postavke v popisu ne zajemajo celotnega opisa potrebnega za funkcionalno dokončanje dela, mora ponudnik izvedbo le tega vključiti v ceno na enoto!
- Ozemljitev kovinskih delov je potreba izvajati na način, in na mestih, da niso prosto vidne in izključno po potrditvi mikrolokacije s strani projektanta arhitekture!
- Pred vgradnjo materialov in elementov mora izvajalec pridobiti pisno potrditev vzorca na objektu!
- Vsa dela morajo biti izvršena tako, da je zagotovljena funkcionalnost, stabilnost, varnost, natančnost in življenjska doba posameznih elementov.</t>
  </si>
  <si>
    <t>3. Navedba kot npr. ali enakovredno pomeni, da mora biti soroden (nadomesten) izdelek, ki ga predlaga ponudnik, vizualno in kvalitetno enak navedenemu. Enaka mora biti oblika, barva, odtenek barve, tekstura, dimenzije, način vgradnje, skladnost z zakonodajo in veljavnimi pravilniki in ostale karakteristike. Ponudnik mora dostaviti vzorec na objekt.</t>
  </si>
  <si>
    <t>Vsa dela morajo biti izvršena po določilih veljavnih normativov in v soglasju s tehničnimi predpisi.</t>
  </si>
  <si>
    <t>8. Izvedba razstave predvideva ravnanje z originalnimi artefakti. Točno pozicijo le- teh mora izvajalec pred montažo uskladiti s strokovno vodjo projekta in arhitektom. Za kakršnekoli poškodbe, ki so posledice ravnanja izvajalca so na njegovo škodo in odgovornost.</t>
  </si>
  <si>
    <t>9. Vse mere navedene v popisu in v načrtih so projektantske, zato jih je treba obvezno kontrolirati na objektu.</t>
  </si>
  <si>
    <t xml:space="preserve">10. Pri vseh postavkah mora biti v ceno vključena nabava, izdelava, dobava na gradbišče, montaža na gradbišču z vsemi deli in materialom, da bo element opreme brez dodatnih stroškov služil svojemu namenu. </t>
  </si>
  <si>
    <t>11. Vsa pripravljalna in zaključna dela vključno s čiščenjem so zajeta v enotno ceno.</t>
  </si>
  <si>
    <t>12. Pred začetkom izvedbe naročnik organizira usklajevalni sestanek na katerem se izbranemu izvajalcu podrobno predstavi vse pomembnejše informacije glede izvedbe projekta, izvajalec predstavi svoja vprašanja in pripombe na načrte. Vse pripombe projektant in izvajalec uskladita v roku 5 dni.</t>
  </si>
  <si>
    <t>Vsa dela morajo biti izvršena tako, da je zagotovljena funkcionalnost, stabilnost, varnost, natančnost in življenjska doba posameznih elementov. Izvajalec je dolžan projektanta obvestiti o morebitnih nepravilnostih, za katere je kot strokovnjak na svojem podrožju odgovoren.</t>
  </si>
  <si>
    <t>V entonih cenah mora biti zajeto tudi temeljito končno čiščenje opreme in prostorov stalne razstave pred primo predajo. Čiščenje vključuje tudi brisanje prahu z montirane opreme, zaslonov etc. odstranjevenje zaščitnih ovijalnih folij, sledi primerjev, lepil etc. Vključuje tudi sanacijo eventuelnih poškodb sten in raznih črt, ki so nastale kot posledica vnosa opreme, kjerkoli na objektu ipd.</t>
  </si>
  <si>
    <r>
      <t xml:space="preserve">PROJEKT:
EPIC: </t>
    </r>
    <r>
      <rPr>
        <b/>
        <sz val="16"/>
        <rFont val="Arial"/>
        <family val="2"/>
        <charset val="238"/>
      </rPr>
      <t>Stalna razstava Goriška v XX. st.</t>
    </r>
  </si>
  <si>
    <t>Skupaj brez DDV (A+B+C+D):</t>
  </si>
  <si>
    <t>NEPREDVIDENA DELA (%):</t>
  </si>
  <si>
    <t>Skupaj z DDV (A+B+C+D):</t>
  </si>
  <si>
    <t>- 240mm pozidan enostranski zid iz betonskih zidakov (24x39x19cm), podaljšana cementna malta, sidra za sidranje opečne fasadne obloge, vključno z izravnavo fug, vključno z dobavo materiala in zidakov.</t>
  </si>
  <si>
    <t xml:space="preserve">Z3 - NOVI VOTLI ZID deb. 38cm, h=254cm, 33 vrst, 1716 opek
</t>
  </si>
  <si>
    <t>Z5 - NOVI VOTLI ZID deb. 38cm, h=254cm, 33 vrst, 825 opek</t>
  </si>
  <si>
    <t>- 120mm fasadna obloga iz polne opeke (25x12x6.5cm), podaljšana cementna malta, vertikalne deb. 10mm in horizontalne deb. 12mm, sive POGLOBLJENE fuge, vključno s fugiranjem.</t>
  </si>
  <si>
    <t>Z4 - NOVI VOTLI ZID IN OBOK deb. 38cm, h=254cm, 33 vrst, 1703 opek</t>
  </si>
  <si>
    <t>V postavki enotnih cen mora izvajalec upoštevati tudi vse stroške  izdelave Projekta izvedenih del (PID) Načrt arhitektura in Načrt elektro instalacij, ki jih izdelajo posamezni projektanti.</t>
  </si>
  <si>
    <t>V postavki enotnih cen mora izvajalec upoštevati tudi vse stroške priprave Dokazila o zanesljivosti objekta (DZO) vključno z zbiranjem tehnične dokumentacije in izdelavo vseh potrebnih dokumentov.</t>
  </si>
  <si>
    <t>naziv gradnje:</t>
  </si>
  <si>
    <t>EPIC: STALNA RAZSTAVA »GORIŠKA V XX. STOLETJU«</t>
  </si>
  <si>
    <t>vrsta gradnje:</t>
  </si>
  <si>
    <t>MUZEJSKA STALNA RAZSTAVA</t>
  </si>
  <si>
    <t>naročnik:</t>
  </si>
  <si>
    <t>Javni zavod GO! 2025 – Evropska prestolnica kulture, Trg Edvarda Kardelja 1, 5000 Nova Gorica</t>
  </si>
  <si>
    <t>vrsta projektne dokumentacije:</t>
  </si>
  <si>
    <t>PZI – projekt za izvedbo</t>
  </si>
  <si>
    <t>podatki o izdelovalcu:</t>
  </si>
  <si>
    <t>SVET VMES, arhitekturno projektiranje, d.o.o., Slovenska cesta 27, 1000 Ljubljana</t>
  </si>
  <si>
    <t>podatki o avtorjih:</t>
  </si>
  <si>
    <t>številka projekta, kraj in datum izdelave projekta:</t>
  </si>
  <si>
    <t>Ana Kreč, mag. inž. arh.; Jure Hrovat, mag. inž. arh., ZAPS 1696; Žan Majetič, abs. arh., Anja Delbello;
Aljaž Vesel; Gregor Makovec</t>
  </si>
  <si>
    <t>Izdelovalec načrta postavitve razstave EPIC: Stalna razstava Goriška v XX. st. je podjetje svet vmes, d.o.o., odgovorni vodja projekta Jure Hrovat, ZAPS 1696, št. proj. 239-2024, Januar 2025. Projektantski nadzor nad deli izvaja pooblaščeni predstavnik izdelovalca, ki je odgovoren za potrjevanje finalnih obdelav, vprašanj v zvezi z izvedbo detajlov. Izvajalec se z oddajo ponudbe zaveže k upoštevanju usmeritev, zahtev in pripomb izdelovalca.</t>
  </si>
  <si>
    <t xml:space="preserve">239-2024; Ljubljana, April 2025; </t>
  </si>
  <si>
    <r>
      <rPr>
        <b/>
        <sz val="9"/>
        <rFont val="Arial"/>
        <family val="2"/>
      </rPr>
      <t xml:space="preserve">AB PREKLADA  - VLITA NA MESTU ALI VGRAJENA RUŠEVINA,  POZ 5  </t>
    </r>
    <r>
      <rPr>
        <sz val="9"/>
        <rFont val="Arial"/>
        <family val="2"/>
      </rPr>
      <t>- armirano betonska preklada, dobava in vgrajevanje na opečne zidove C25/30; beton iz naravno prane frakcije granulacije 0 - 32 mm, postavljena in pritrjena na opečni zid, naleganje 40cm, sp. rob 214cm, spodnja površina in stranski površini v iztgledu ruševine, čimveč gnezd, grobo, opaž iz kosmatih desk. Dolžina 155cm plus 40cm naleganja na vsako stran.</t>
    </r>
  </si>
  <si>
    <r>
      <rPr>
        <b/>
        <sz val="9"/>
        <rFont val="Arial"/>
        <family val="2"/>
      </rPr>
      <t>PREFABRICIRANA AB PLOŠČA 155x198cm, deb. 7cm,  POZ 8 - Kapelica 2</t>
    </r>
    <r>
      <rPr>
        <sz val="9"/>
        <rFont val="Arial"/>
        <family val="2"/>
      </rPr>
      <t xml:space="preserve"> - armirano betonska plošča, dobava in vgrajevanje na opečne zidove C30/37 - XC1; beton iz naravno prane frakcije granulacije 0 - 32 mm, postavljena in pritrjena na opečni zid, v previsu nad apsido z odmikom 5cm od ločnega dela zidu na višini 248cm, kompletno z potrebno armaturo, izdelavo opažev, izvedbo, vnosom in montažo.</t>
    </r>
  </si>
  <si>
    <r>
      <rPr>
        <b/>
        <sz val="9"/>
        <rFont val="Arial"/>
        <family val="2"/>
        <charset val="238"/>
      </rPr>
      <t>ZIDANJE Z OPEKO, VIDNA KVALITETA ENA STRAN OMETANA</t>
    </r>
    <r>
      <rPr>
        <sz val="9"/>
        <rFont val="Arial"/>
        <family val="2"/>
      </rPr>
      <t xml:space="preserve">
Nabava, dobava in zidanje opečnih nenosilnih zidov in slopov različnih debelin z uporabo polne opeke (npr. WIENERBERGER NF dim.  25x12x6,5cm, vzorec potrdi arhitekt) I kategorije in podaljšane cementne malte 1:2:6. Vključno z izdelavo poglobljenih vidnih sivih fug.
Po fugiranju, ko fugirna malta otrdi, površino takoj očistiti z gobo, s strojem za čiščenje ali rahlim vodnim curkom.</t>
    </r>
  </si>
  <si>
    <r>
      <rPr>
        <b/>
        <sz val="9"/>
        <rFont val="Arial"/>
        <family val="2"/>
      </rPr>
      <t xml:space="preserve">SLIKANJE MAVČNOKARTONSKIH STEN IN OBLOG; </t>
    </r>
    <r>
      <rPr>
        <sz val="9"/>
        <rFont val="Arial"/>
        <family val="2"/>
      </rPr>
      <t xml:space="preserve">slikanje s predhodnim bandažiranjem in glajenjem stikov s poldisperzijskim kitom, brušenjem površin, ter 2x-nim finalnim pleskanjem s poldisperzijsko barvo v temnem tonu po izboru arhitekta, kompletno z vsemi pomožnimi deli, transporti in prenosi materiala do mesta obdelave. Pred finalnim slikanjem morajo biti vse površine ravne in gladke. </t>
    </r>
  </si>
  <si>
    <t>stene</t>
  </si>
  <si>
    <t>kapelica</t>
  </si>
  <si>
    <r>
      <t xml:space="preserve">IZDELAVA IN VGRADNJA JEKLENIH OJAČITEV </t>
    </r>
    <r>
      <rPr>
        <sz val="9"/>
        <rFont val="Arial"/>
        <family val="2"/>
      </rPr>
      <t>vključno s pritrdilno ploščico iz jeklenih profilov, 100x4mm, varjenih v okvir, s pritrdilno ploščico iz jeklene pločevine deb. 10mm, 10x30cm z izvrtinami za vijačenje v tla s HILTI HST vijaki.</t>
    </r>
    <r>
      <rPr>
        <b/>
        <sz val="9"/>
        <rFont val="Arial"/>
        <family val="2"/>
      </rPr>
      <t xml:space="preserve"> Ocenjeno teža cca. 400kg</t>
    </r>
  </si>
  <si>
    <r>
      <t xml:space="preserve">IZDELAVA IN VGRADNJA JEKLENIH SAMOSTOJEČIH STEBROV </t>
    </r>
    <r>
      <rPr>
        <sz val="9"/>
        <rFont val="Arial"/>
        <family val="2"/>
      </rPr>
      <t>vključno s pritrdilno ploščico iz jeklenih profilov, 50x50x4mm, varjenih v okvir 35x125cm, s pritrdilno ploščico iz jeklene pločevine deb. 10mm, 35x30cm z izvrtinami za vijačenje v tla s HILTI HST vijaki.</t>
    </r>
  </si>
  <si>
    <r>
      <t xml:space="preserve">S1 - MK STENA, deb. 15cm, h=300cm, PS 12/150+OSB
MK predelna stena d = 19 cm - suho / suho </t>
    </r>
    <r>
      <rPr>
        <sz val="9"/>
        <rFont val="Arial"/>
        <family val="2"/>
      </rPr>
      <t>kompletna izdelava predelne MK stene v sestavi npr: KNAUF
a./  gips - kartonske plošče 1x 1,25 cm, npr.: KNAUF GKB 1.25 ali enakovredno, oplesk
b./  OSB plošča 1x 1,25 cm
c./ konstrukcija iz tankostenskih pocinkanih profilov, npr.: KNAUF d= 1 x  10,0 cm = 10,0cm;  v medsebojnem razmaku 62,50 cm, vmes mineralna volna enakovredno;
d./  OSB plošča 1x 1,25 cm
c./ gips - kartonske plošče 1x 1,25 cm, npr.: KNAUF GKB 1.25 ali enakovredno, oplesk.</t>
    </r>
  </si>
  <si>
    <r>
      <t xml:space="preserve">S2 - MK STENA, deb. 39cm, h=254cm, PS 16/390+OSB-MV
</t>
    </r>
    <r>
      <rPr>
        <sz val="9"/>
        <rFont val="Arial"/>
        <family val="2"/>
        <charset val="238"/>
      </rPr>
      <t>MK predelna stena suho / suho kompletna izdelava predelne MK stene v sestavi npr: KNAUF
a./  gips - kartonske plošče 1x 1,25 cm, npr.: KNAUF GKB 1.25 ali enakovredno, oplesk
b./  OSB plošča 1x 1,25 cm
c./ konstrukcija iz tankostenskih pocinkanih profilov, npr.: KNAUF d= 2 x  10,0 cm = 20,0cm;  v medsebojnem razmaku 62,50 cm, vmes mineralna volna enakovredno;
d./  OSB plošča 1x 1,25 cm
c./ gips - kartonske plošče 1x 1,25 cm, npr.: KNAUF GKB 1.25 ali enakovredno, oplesk.</t>
    </r>
  </si>
  <si>
    <r>
      <t xml:space="preserve">S7 - MK STENA FOJBA, deb. 15cm, h=530cm, PS 12/150
</t>
    </r>
    <r>
      <rPr>
        <sz val="9"/>
        <rFont val="Arial"/>
        <family val="2"/>
        <charset val="238"/>
      </rPr>
      <t>MK predelna stena suho / suho kompletna izdelava predelne MK stene v sestavi npr: KNAUF
a./  gips - kartonske plošče 2x 1,25 cm, npr.: KNAUF GKB 1.25 ali enakovredno, oplesk
c./ konstrukcija iz tankostenskih pocinkanih profilov, npr.: KNAUF d= 1 x  10,0 cm = 10,0cm;  v medsebojnem razmaku 62,50 cm, vmes mineralna volna enakovredno;
d./ gips - kartonske plošče 2x 1,25 cm, npr.: KNAUF GKB 1.25 ali enakovredno, oplesk.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</si>
</sst>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S_I_T_-;\-* #,##0.00\ _S_I_T_-;_-* &quot;-&quot;??\ _S_I_T_-;_-@_-"/>
    <numFmt numFmtId="165" formatCode="\$#,##0\ ;\(\$#,##0\)"/>
    <numFmt numFmtId="166" formatCode="_-* #,##0.00\ _S_I_T_-;\-* #,##0.00\ _S_I_T_-;_-* \-??\ _S_I_T_-;_-@_-"/>
    <numFmt numFmtId="167" formatCode="&quot;DDV -&quot;\ 0.00%"/>
    <numFmt numFmtId="168" formatCode="#,##0.00\ &quot;eur/m2&quot;"/>
    <numFmt numFmtId="169" formatCode="#,##0.00\ &quot;m2&quot;"/>
    <numFmt numFmtId="170" formatCode="#,##0.00\ &quot;eur/m2 BEP*&quot;"/>
    <numFmt numFmtId="171" formatCode="#,##0.00\ &quot;eur/m2 BEP**&quot;"/>
    <numFmt numFmtId="172" formatCode="&quot;a.1.&quot;0&quot;./&quot;"/>
    <numFmt numFmtId="173" formatCode="&quot;a.2.&quot;0&quot;./&quot;"/>
    <numFmt numFmtId="174" formatCode="&quot;a.3.&quot;0&quot;./&quot;"/>
    <numFmt numFmtId="175" formatCode="&quot;a.4.&quot;0&quot;./&quot;"/>
  </numFmts>
  <fonts count="73">
    <font>
      <sz val="10"/>
      <name val="Arial"/>
      <charset val="238"/>
    </font>
    <font>
      <sz val="11"/>
      <color theme="1"/>
      <name val="Calibri"/>
      <family val="2"/>
      <charset val="238"/>
      <scheme val="minor"/>
    </font>
    <font>
      <sz val="8"/>
      <name val="Arial"/>
      <family val="2"/>
      <charset val="238"/>
    </font>
    <font>
      <sz val="10"/>
      <name val="Arial"/>
      <family val="2"/>
      <charset val="238"/>
    </font>
    <font>
      <sz val="10"/>
      <name val="Arial CE"/>
      <charset val="238"/>
    </font>
    <font>
      <sz val="11"/>
      <name val="Futura Prins"/>
    </font>
    <font>
      <sz val="10"/>
      <name val="SL Dutch"/>
      <charset val="238"/>
    </font>
    <font>
      <b/>
      <sz val="11"/>
      <name val="Calibri"/>
      <family val="2"/>
      <charset val="238"/>
    </font>
    <font>
      <b/>
      <sz val="18"/>
      <color theme="3"/>
      <name val="Cambria"/>
      <family val="2"/>
      <charset val="238"/>
      <scheme val="major"/>
    </font>
    <font>
      <sz val="9"/>
      <color theme="1"/>
      <name val="Calibri"/>
      <family val="2"/>
      <charset val="238"/>
    </font>
    <font>
      <sz val="10"/>
      <color theme="1"/>
      <name val="Calibri"/>
      <family val="2"/>
      <charset val="238"/>
    </font>
    <font>
      <sz val="10"/>
      <name val="Times New Roman"/>
      <family val="1"/>
      <charset val="238"/>
    </font>
    <font>
      <sz val="10"/>
      <name val="Times New Roman CE"/>
      <charset val="238"/>
    </font>
    <font>
      <b/>
      <sz val="10"/>
      <color theme="1"/>
      <name val="Calibri"/>
      <family val="2"/>
      <charset val="238"/>
    </font>
    <font>
      <sz val="11"/>
      <color indexed="8"/>
      <name val="Calibri"/>
      <family val="2"/>
      <charset val="238"/>
    </font>
    <font>
      <sz val="11"/>
      <color indexed="9"/>
      <name val="Calibri"/>
      <family val="2"/>
      <charset val="238"/>
    </font>
    <font>
      <sz val="8"/>
      <name val="Helv"/>
      <family val="2"/>
    </font>
    <font>
      <sz val="11"/>
      <color indexed="17"/>
      <name val="Calibri"/>
      <family val="2"/>
      <charset val="238"/>
    </font>
    <font>
      <b/>
      <sz val="18"/>
      <color indexed="24"/>
      <name val="Arial"/>
      <family val="2"/>
      <charset val="238"/>
    </font>
    <font>
      <b/>
      <sz val="12"/>
      <color indexed="24"/>
      <name val="Arial"/>
      <family val="2"/>
      <charset val="238"/>
    </font>
    <font>
      <b/>
      <sz val="11"/>
      <color indexed="63"/>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0"/>
      <name val="Times New Roman CE"/>
      <family val="1"/>
      <charset val="238"/>
    </font>
    <font>
      <sz val="8"/>
      <name val="Times New Roman CE"/>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Times New Roman CE"/>
      <family val="1"/>
      <charset val="238"/>
    </font>
    <font>
      <sz val="10"/>
      <color theme="1"/>
      <name val="Arial"/>
      <family val="2"/>
      <charset val="238"/>
    </font>
    <font>
      <sz val="11"/>
      <name val="Calibri"/>
      <family val="2"/>
      <charset val="238"/>
      <scheme val="minor"/>
    </font>
    <font>
      <sz val="9"/>
      <name val="Calibri"/>
      <family val="2"/>
      <charset val="238"/>
      <scheme val="minor"/>
    </font>
    <font>
      <sz val="9"/>
      <name val="Calibri"/>
      <family val="2"/>
      <scheme val="minor"/>
    </font>
    <font>
      <sz val="11"/>
      <color indexed="8"/>
      <name val="Calibri"/>
      <family val="2"/>
    </font>
    <font>
      <sz val="10"/>
      <name val="Arial CE"/>
      <family val="2"/>
      <charset val="238"/>
    </font>
    <font>
      <sz val="11"/>
      <color indexed="8"/>
      <name val="Times New Roman"/>
      <family val="1"/>
      <charset val="238"/>
    </font>
    <font>
      <sz val="10"/>
      <color theme="1"/>
      <name val="Century Gothic"/>
      <family val="2"/>
      <charset val="238"/>
    </font>
    <font>
      <sz val="11"/>
      <color rgb="FF9C0006"/>
      <name val="Calibri"/>
      <family val="2"/>
      <charset val="238"/>
      <scheme val="minor"/>
    </font>
    <font>
      <sz val="10"/>
      <name val="Arial"/>
      <family val="2"/>
    </font>
    <font>
      <sz val="9"/>
      <name val="Arial"/>
      <family val="2"/>
    </font>
    <font>
      <sz val="11"/>
      <name val="Arial"/>
      <family val="2"/>
    </font>
    <font>
      <b/>
      <sz val="9"/>
      <name val="Arial"/>
      <family val="2"/>
    </font>
    <font>
      <sz val="9"/>
      <color theme="0" tint="-0.499984740745262"/>
      <name val="Arial"/>
      <family val="2"/>
    </font>
    <font>
      <i/>
      <sz val="9"/>
      <color theme="1" tint="0.499984740745262"/>
      <name val="Arial"/>
      <family val="2"/>
    </font>
    <font>
      <sz val="9"/>
      <color theme="0" tint="-0.34998626667073579"/>
      <name val="Arial"/>
      <family val="2"/>
    </font>
    <font>
      <b/>
      <sz val="9"/>
      <color rgb="FFFF0000"/>
      <name val="Arial"/>
      <family val="2"/>
    </font>
    <font>
      <sz val="9"/>
      <color rgb="FFFF0000"/>
      <name val="Arial"/>
      <family val="2"/>
    </font>
    <font>
      <b/>
      <i/>
      <sz val="9"/>
      <name val="Arial"/>
      <family val="2"/>
    </font>
    <font>
      <b/>
      <sz val="16"/>
      <name val="Arial"/>
      <family val="2"/>
    </font>
    <font>
      <b/>
      <sz val="24"/>
      <name val="Arial"/>
      <family val="2"/>
    </font>
    <font>
      <b/>
      <sz val="14"/>
      <name val="Arial"/>
      <family val="2"/>
    </font>
    <font>
      <sz val="7"/>
      <name val="Arial"/>
      <family val="2"/>
    </font>
    <font>
      <b/>
      <sz val="10"/>
      <name val="Arial"/>
      <family val="2"/>
    </font>
    <font>
      <b/>
      <u/>
      <sz val="9"/>
      <name val="Arial"/>
      <family val="2"/>
    </font>
    <font>
      <vertAlign val="superscript"/>
      <sz val="9"/>
      <name val="Arial"/>
      <family val="2"/>
    </font>
    <font>
      <vertAlign val="superscript"/>
      <sz val="7"/>
      <name val="Arial"/>
      <family val="2"/>
    </font>
    <font>
      <sz val="9"/>
      <name val="Arial"/>
      <family val="2"/>
      <charset val="238"/>
    </font>
    <font>
      <sz val="11"/>
      <name val="Arial"/>
      <family val="2"/>
      <charset val="238"/>
    </font>
    <font>
      <sz val="7"/>
      <name val="Arial"/>
      <family val="2"/>
      <charset val="238"/>
    </font>
    <font>
      <b/>
      <sz val="9"/>
      <name val="Arial"/>
      <family val="2"/>
      <charset val="238"/>
    </font>
    <font>
      <b/>
      <i/>
      <sz val="9"/>
      <name val="Arial"/>
      <family val="2"/>
      <charset val="238"/>
    </font>
    <font>
      <sz val="10"/>
      <color indexed="8"/>
      <name val="Helvetica"/>
      <charset val="238"/>
    </font>
    <font>
      <b/>
      <sz val="16"/>
      <name val="Arial"/>
      <family val="2"/>
      <charset val="238"/>
    </font>
    <font>
      <b/>
      <sz val="9"/>
      <color rgb="FFFF0000"/>
      <name val="Arial"/>
      <family val="2"/>
      <charset val="238"/>
    </font>
    <font>
      <i/>
      <sz val="8"/>
      <name val="Arial"/>
      <family val="2"/>
      <charset val="238"/>
    </font>
  </fonts>
  <fills count="34">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theme="0" tint="-4.9989318521683403E-2"/>
        <bgColor indexed="22"/>
      </patternFill>
    </fill>
    <fill>
      <patternFill patternType="solid">
        <fgColor rgb="FFFFFFCC"/>
        <bgColor indexed="64"/>
      </patternFill>
    </fill>
    <fill>
      <patternFill patternType="solid">
        <fgColor theme="0" tint="-0.34998626667073579"/>
        <bgColor indexed="64"/>
      </patternFill>
    </fill>
  </fills>
  <borders count="16">
    <border>
      <left/>
      <right/>
      <top/>
      <bottom/>
      <diagonal/>
    </border>
    <border>
      <left style="double">
        <color indexed="64"/>
      </left>
      <right style="double">
        <color indexed="64"/>
      </right>
      <top style="double">
        <color indexed="64"/>
      </top>
      <bottom style="double">
        <color indexed="64"/>
      </bottom>
      <diagonal/>
    </border>
    <border>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n">
        <color indexed="64"/>
      </bottom>
      <diagonal/>
    </border>
    <border>
      <left/>
      <right/>
      <top/>
      <bottom style="hair">
        <color auto="1"/>
      </bottom>
      <diagonal/>
    </border>
    <border>
      <left/>
      <right/>
      <top style="thin">
        <color auto="1"/>
      </top>
      <bottom style="thin">
        <color auto="1"/>
      </bottom>
      <diagonal/>
    </border>
  </borders>
  <cellStyleXfs count="558">
    <xf numFmtId="0" fontId="0" fillId="0" borderId="0"/>
    <xf numFmtId="0" fontId="4" fillId="0" borderId="0"/>
    <xf numFmtId="49" fontId="5" fillId="2" borderId="1">
      <alignment horizontal="center" vertical="top" wrapText="1"/>
    </xf>
    <xf numFmtId="0" fontId="6" fillId="0" borderId="0"/>
    <xf numFmtId="0" fontId="3" fillId="0" borderId="0"/>
    <xf numFmtId="4" fontId="9" fillId="0" borderId="0">
      <alignment horizontal="right" vertical="top"/>
    </xf>
    <xf numFmtId="4" fontId="10" fillId="0" borderId="0">
      <alignment horizontal="right" vertical="top" wrapText="1"/>
    </xf>
    <xf numFmtId="0" fontId="11" fillId="0" borderId="0"/>
    <xf numFmtId="0" fontId="12" fillId="0" borderId="0"/>
    <xf numFmtId="0" fontId="11" fillId="0" borderId="0"/>
    <xf numFmtId="0" fontId="8" fillId="0" borderId="0" applyNumberFormat="0" applyFill="0" applyBorder="0" applyAlignment="0" applyProtection="0"/>
    <xf numFmtId="0" fontId="11" fillId="0" borderId="0"/>
    <xf numFmtId="0" fontId="12" fillId="0" borderId="0"/>
    <xf numFmtId="4" fontId="13" fillId="0" borderId="0">
      <alignment horizontal="left" vertical="top"/>
    </xf>
    <xf numFmtId="4" fontId="10" fillId="0" borderId="0">
      <alignment horizontal="left" vertical="top" wrapText="1"/>
    </xf>
    <xf numFmtId="0" fontId="7" fillId="4" borderId="0" applyNumberFormat="0" applyBorder="0" applyProtection="0">
      <alignment horizontal="left" vertical="top"/>
    </xf>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3" fontId="16" fillId="0" borderId="0" applyFont="0" applyFill="0" applyBorder="0" applyAlignment="0" applyProtection="0"/>
    <xf numFmtId="165" fontId="16" fillId="0" borderId="0" applyFont="0" applyFill="0" applyBorder="0" applyAlignment="0" applyProtection="0"/>
    <xf numFmtId="0" fontId="16" fillId="0" borderId="0" applyFont="0" applyFill="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2" fontId="16"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1" fillId="0" borderId="4"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xf numFmtId="0" fontId="11" fillId="0" borderId="0"/>
    <xf numFmtId="0" fontId="12" fillId="0" borderId="0"/>
    <xf numFmtId="0" fontId="12" fillId="0" borderId="0"/>
    <xf numFmtId="0" fontId="11" fillId="0" borderId="0"/>
    <xf numFmtId="0" fontId="12" fillId="0" borderId="0"/>
    <xf numFmtId="0" fontId="25" fillId="0" borderId="0"/>
    <xf numFmtId="0" fontId="25" fillId="0" borderId="0"/>
    <xf numFmtId="0" fontId="12" fillId="0" borderId="0"/>
    <xf numFmtId="0" fontId="25" fillId="0" borderId="0"/>
    <xf numFmtId="0" fontId="25" fillId="0" borderId="0"/>
    <xf numFmtId="0" fontId="12" fillId="0" borderId="0"/>
    <xf numFmtId="0" fontId="11" fillId="0" borderId="0"/>
    <xf numFmtId="0" fontId="11" fillId="0" borderId="0"/>
    <xf numFmtId="0" fontId="11" fillId="0" borderId="0"/>
    <xf numFmtId="0" fontId="11" fillId="0" borderId="0"/>
    <xf numFmtId="0" fontId="3"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26" fillId="0" borderId="0"/>
    <xf numFmtId="0" fontId="3" fillId="0" borderId="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11" fillId="0" borderId="0"/>
    <xf numFmtId="0" fontId="25" fillId="0" borderId="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25" fillId="0" borderId="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16" fillId="0" borderId="11" applyNumberFormat="0" applyFont="0" applyFill="0" applyAlignment="0" applyProtection="0"/>
    <xf numFmtId="164" fontId="1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39" fontId="36" fillId="0" borderId="0" applyFont="0"/>
    <xf numFmtId="0" fontId="37" fillId="0" borderId="0"/>
    <xf numFmtId="0" fontId="37" fillId="0" borderId="0"/>
    <xf numFmtId="0" fontId="37" fillId="0" borderId="0"/>
    <xf numFmtId="0" fontId="37" fillId="0" borderId="0"/>
    <xf numFmtId="0" fontId="41" fillId="0" borderId="0"/>
    <xf numFmtId="0" fontId="14" fillId="0" borderId="0"/>
    <xf numFmtId="0" fontId="41" fillId="0" borderId="0"/>
    <xf numFmtId="0" fontId="42" fillId="0" borderId="0"/>
    <xf numFmtId="166" fontId="42" fillId="0" borderId="0" applyFill="0" applyBorder="0" applyAlignment="0" applyProtection="0"/>
    <xf numFmtId="0" fontId="42" fillId="0" borderId="0"/>
    <xf numFmtId="164" fontId="42" fillId="0" borderId="0" applyFont="0" applyFill="0" applyBorder="0" applyAlignment="0" applyProtection="0"/>
    <xf numFmtId="0" fontId="43" fillId="0" borderId="0" applyBorder="0" applyProtection="0">
      <alignment vertical="top" wrapText="1"/>
    </xf>
    <xf numFmtId="0" fontId="4" fillId="0" borderId="0"/>
    <xf numFmtId="0" fontId="42" fillId="0" borderId="0"/>
    <xf numFmtId="0" fontId="3" fillId="0" borderId="0"/>
    <xf numFmtId="0" fontId="3" fillId="0" borderId="0"/>
    <xf numFmtId="0" fontId="44" fillId="0" borderId="0" applyProtection="0">
      <alignment horizontal="left" vertical="justify" wrapText="1"/>
    </xf>
    <xf numFmtId="0" fontId="4" fillId="0" borderId="0"/>
    <xf numFmtId="0" fontId="45" fillId="30" borderId="0" applyNumberFormat="0" applyBorder="0" applyAlignment="0" applyProtection="0"/>
    <xf numFmtId="4" fontId="39" fillId="0" borderId="0" applyProtection="0">
      <alignment horizontal="justify" vertical="top" wrapText="1"/>
    </xf>
    <xf numFmtId="0" fontId="69" fillId="0" borderId="0" applyNumberFormat="0" applyFill="0" applyBorder="0" applyProtection="0">
      <alignment vertical="top" wrapText="1"/>
    </xf>
  </cellStyleXfs>
  <cellXfs count="124">
    <xf numFmtId="0" fontId="0" fillId="0" borderId="0" xfId="0"/>
    <xf numFmtId="4" fontId="38" fillId="0" borderId="0" xfId="0" applyNumberFormat="1" applyFont="1" applyAlignment="1">
      <alignment horizontal="justify" wrapText="1"/>
    </xf>
    <xf numFmtId="4" fontId="40" fillId="0" borderId="0" xfId="0" applyNumberFormat="1" applyFont="1" applyAlignment="1">
      <alignment horizontal="justify" vertical="top" wrapText="1"/>
    </xf>
    <xf numFmtId="0" fontId="46" fillId="0" borderId="0" xfId="0" applyFont="1"/>
    <xf numFmtId="4" fontId="47" fillId="0" borderId="0" xfId="0" applyNumberFormat="1" applyFont="1" applyAlignment="1">
      <alignment horizontal="right" vertical="top" wrapText="1"/>
    </xf>
    <xf numFmtId="4" fontId="48" fillId="0" borderId="0" xfId="0" applyNumberFormat="1" applyFont="1" applyAlignment="1">
      <alignment horizontal="justify" vertical="top" wrapText="1"/>
    </xf>
    <xf numFmtId="4" fontId="47" fillId="0" borderId="0" xfId="0" applyNumberFormat="1" applyFont="1" applyAlignment="1">
      <alignment horizontal="right" wrapText="1"/>
    </xf>
    <xf numFmtId="4" fontId="46" fillId="0" borderId="0" xfId="0" applyNumberFormat="1" applyFont="1" applyAlignment="1">
      <alignment horizontal="right" wrapText="1"/>
    </xf>
    <xf numFmtId="4" fontId="47" fillId="0" borderId="0" xfId="0" applyNumberFormat="1" applyFont="1" applyAlignment="1">
      <alignment horizontal="justify" vertical="top" wrapText="1"/>
    </xf>
    <xf numFmtId="4" fontId="47" fillId="31" borderId="0" xfId="0" applyNumberFormat="1" applyFont="1" applyFill="1" applyAlignment="1">
      <alignment horizontal="right" vertical="top" wrapText="1"/>
    </xf>
    <xf numFmtId="4" fontId="49" fillId="31" borderId="0" xfId="0" applyNumberFormat="1" applyFont="1" applyFill="1" applyAlignment="1">
      <alignment horizontal="justify" vertical="top" wrapText="1"/>
    </xf>
    <xf numFmtId="170" fontId="50" fillId="31" borderId="0" xfId="0" applyNumberFormat="1" applyFont="1" applyFill="1" applyAlignment="1">
      <alignment horizontal="left" wrapText="1"/>
    </xf>
    <xf numFmtId="4" fontId="47" fillId="31" borderId="0" xfId="0" applyNumberFormat="1" applyFont="1" applyFill="1" applyAlignment="1">
      <alignment horizontal="right" wrapText="1"/>
    </xf>
    <xf numFmtId="171" fontId="50" fillId="31" borderId="0" xfId="0" applyNumberFormat="1" applyFont="1" applyFill="1" applyAlignment="1">
      <alignment horizontal="left" wrapText="1"/>
    </xf>
    <xf numFmtId="4" fontId="49" fillId="0" borderId="14" xfId="0" applyNumberFormat="1" applyFont="1" applyBorder="1" applyAlignment="1">
      <alignment horizontal="justify" vertical="top" wrapText="1"/>
    </xf>
    <xf numFmtId="168" fontId="50" fillId="0" borderId="14" xfId="0" applyNumberFormat="1" applyFont="1" applyBorder="1" applyAlignment="1">
      <alignment horizontal="right" wrapText="1"/>
    </xf>
    <xf numFmtId="10" fontId="50" fillId="0" borderId="14" xfId="0" applyNumberFormat="1" applyFont="1" applyBorder="1" applyAlignment="1">
      <alignment horizontal="right" wrapText="1"/>
    </xf>
    <xf numFmtId="4" fontId="47" fillId="0" borderId="14" xfId="0" applyNumberFormat="1" applyFont="1" applyBorder="1" applyAlignment="1">
      <alignment horizontal="right" wrapText="1"/>
    </xf>
    <xf numFmtId="4" fontId="49" fillId="0" borderId="2" xfId="0" applyNumberFormat="1" applyFont="1" applyBorder="1" applyAlignment="1">
      <alignment horizontal="justify" vertical="top" wrapText="1"/>
    </xf>
    <xf numFmtId="4" fontId="47" fillId="0" borderId="2" xfId="0" applyNumberFormat="1" applyFont="1" applyBorder="1" applyAlignment="1">
      <alignment horizontal="right" wrapText="1"/>
    </xf>
    <xf numFmtId="168" fontId="51" fillId="0" borderId="2" xfId="0" applyNumberFormat="1" applyFont="1" applyBorder="1" applyAlignment="1">
      <alignment horizontal="right" wrapText="1"/>
    </xf>
    <xf numFmtId="10" fontId="47" fillId="27" borderId="2" xfId="0" applyNumberFormat="1" applyFont="1" applyFill="1" applyBorder="1" applyAlignment="1">
      <alignment horizontal="right" wrapText="1"/>
    </xf>
    <xf numFmtId="4" fontId="52" fillId="0" borderId="0" xfId="0" applyNumberFormat="1" applyFont="1" applyAlignment="1">
      <alignment horizontal="right" vertical="center" wrapText="1"/>
    </xf>
    <xf numFmtId="169" fontId="52" fillId="0" borderId="0" xfId="0" applyNumberFormat="1" applyFont="1" applyAlignment="1">
      <alignment horizontal="right" wrapText="1"/>
    </xf>
    <xf numFmtId="4" fontId="52" fillId="0" borderId="0" xfId="0" applyNumberFormat="1" applyFont="1" applyAlignment="1">
      <alignment horizontal="right" wrapText="1"/>
    </xf>
    <xf numFmtId="4" fontId="53" fillId="0" borderId="0" xfId="0" applyNumberFormat="1" applyFont="1" applyAlignment="1">
      <alignment horizontal="right" vertical="top" wrapText="1"/>
    </xf>
    <xf numFmtId="0" fontId="54" fillId="0" borderId="0" xfId="0" applyFont="1"/>
    <xf numFmtId="4" fontId="56" fillId="0" borderId="0" xfId="0" applyNumberFormat="1" applyFont="1" applyAlignment="1">
      <alignment horizontal="center" vertical="center" wrapText="1"/>
    </xf>
    <xf numFmtId="4" fontId="47" fillId="0" borderId="0" xfId="0" applyNumberFormat="1" applyFont="1" applyAlignment="1">
      <alignment vertical="top"/>
    </xf>
    <xf numFmtId="4" fontId="56" fillId="0" borderId="0" xfId="0" applyNumberFormat="1" applyFont="1" applyAlignment="1">
      <alignment horizontal="center" vertical="top"/>
    </xf>
    <xf numFmtId="4" fontId="47" fillId="0" borderId="0" xfId="0" applyNumberFormat="1" applyFont="1" applyAlignment="1">
      <alignment horizontal="right"/>
    </xf>
    <xf numFmtId="4" fontId="46" fillId="0" borderId="0" xfId="0" applyNumberFormat="1" applyFont="1" applyAlignment="1">
      <alignment horizontal="right"/>
    </xf>
    <xf numFmtId="0" fontId="0" fillId="0" borderId="0" xfId="0" applyAlignment="1">
      <alignment horizontal="right" vertical="center"/>
    </xf>
    <xf numFmtId="0" fontId="55" fillId="33" borderId="0" xfId="0" applyFont="1" applyFill="1" applyAlignment="1">
      <alignment horizontal="right" vertical="center"/>
    </xf>
    <xf numFmtId="4" fontId="55" fillId="33" borderId="0" xfId="0" applyNumberFormat="1" applyFont="1" applyFill="1" applyAlignment="1">
      <alignment horizontal="right" vertical="center"/>
    </xf>
    <xf numFmtId="4" fontId="53" fillId="29" borderId="15" xfId="0" applyNumberFormat="1" applyFont="1" applyFill="1" applyBorder="1" applyAlignment="1">
      <alignment horizontal="right" vertical="top" wrapText="1"/>
    </xf>
    <xf numFmtId="4" fontId="49" fillId="29" borderId="15" xfId="0" applyNumberFormat="1" applyFont="1" applyFill="1" applyBorder="1" applyAlignment="1">
      <alignment horizontal="right" vertical="top" wrapText="1"/>
    </xf>
    <xf numFmtId="4" fontId="47" fillId="29" borderId="15" xfId="0" applyNumberFormat="1" applyFont="1" applyFill="1" applyBorder="1" applyAlignment="1">
      <alignment horizontal="right" wrapText="1"/>
    </xf>
    <xf numFmtId="4" fontId="49" fillId="29" borderId="15" xfId="0" applyNumberFormat="1" applyFont="1" applyFill="1" applyBorder="1" applyAlignment="1">
      <alignment horizontal="right" wrapText="1"/>
    </xf>
    <xf numFmtId="167" fontId="49" fillId="0" borderId="0" xfId="0" applyNumberFormat="1" applyFont="1" applyAlignment="1">
      <alignment horizontal="right" vertical="top" wrapText="1"/>
    </xf>
    <xf numFmtId="4" fontId="58" fillId="28" borderId="0" xfId="0" applyNumberFormat="1" applyFont="1" applyFill="1" applyAlignment="1">
      <alignment horizontal="right" vertical="top" wrapText="1"/>
    </xf>
    <xf numFmtId="49" fontId="58" fillId="28" borderId="0" xfId="0" applyNumberFormat="1" applyFont="1" applyFill="1" applyAlignment="1">
      <alignment horizontal="justify" vertical="top" wrapText="1"/>
    </xf>
    <xf numFmtId="4" fontId="59" fillId="28" borderId="0" xfId="0" applyNumberFormat="1" applyFont="1" applyFill="1" applyAlignment="1">
      <alignment horizontal="center" wrapText="1"/>
    </xf>
    <xf numFmtId="4" fontId="47" fillId="28" borderId="0" xfId="0" applyNumberFormat="1" applyFont="1" applyFill="1" applyAlignment="1">
      <alignment horizontal="right" wrapText="1"/>
    </xf>
    <xf numFmtId="4" fontId="49" fillId="0" borderId="0" xfId="0" applyNumberFormat="1" applyFont="1" applyAlignment="1">
      <alignment horizontal="right" vertical="top" wrapText="1"/>
    </xf>
    <xf numFmtId="49" fontId="47" fillId="0" borderId="0" xfId="0" applyNumberFormat="1" applyFont="1" applyAlignment="1">
      <alignment horizontal="justify" vertical="top" wrapText="1"/>
    </xf>
    <xf numFmtId="4" fontId="59" fillId="0" borderId="0" xfId="0" applyNumberFormat="1" applyFont="1" applyAlignment="1">
      <alignment horizontal="center" wrapText="1"/>
    </xf>
    <xf numFmtId="4" fontId="49" fillId="3" borderId="0" xfId="0" applyNumberFormat="1" applyFont="1" applyFill="1" applyAlignment="1">
      <alignment horizontal="right" vertical="top" wrapText="1"/>
    </xf>
    <xf numFmtId="49" fontId="49" fillId="3" borderId="0" xfId="0" applyNumberFormat="1" applyFont="1" applyFill="1" applyAlignment="1">
      <alignment horizontal="justify" vertical="top" wrapText="1"/>
    </xf>
    <xf numFmtId="4" fontId="59" fillId="3" borderId="0" xfId="0" applyNumberFormat="1" applyFont="1" applyFill="1" applyAlignment="1">
      <alignment horizontal="center" wrapText="1"/>
    </xf>
    <xf numFmtId="4" fontId="47" fillId="3" borderId="0" xfId="0" applyNumberFormat="1" applyFont="1" applyFill="1" applyAlignment="1">
      <alignment horizontal="right" wrapText="1"/>
    </xf>
    <xf numFmtId="49" fontId="49" fillId="0" borderId="0" xfId="0" applyNumberFormat="1" applyFont="1" applyAlignment="1">
      <alignment horizontal="justify" vertical="top" wrapText="1"/>
    </xf>
    <xf numFmtId="4" fontId="47" fillId="3" borderId="0" xfId="0" applyNumberFormat="1" applyFont="1" applyFill="1" applyAlignment="1">
      <alignment horizontal="right" vertical="top" wrapText="1"/>
    </xf>
    <xf numFmtId="49" fontId="49" fillId="3" borderId="0" xfId="0" applyNumberFormat="1" applyFont="1" applyFill="1" applyAlignment="1">
      <alignment horizontal="right" vertical="top" wrapText="1"/>
    </xf>
    <xf numFmtId="4" fontId="49" fillId="3" borderId="0" xfId="0" applyNumberFormat="1" applyFont="1" applyFill="1" applyAlignment="1">
      <alignment horizontal="right" wrapText="1"/>
    </xf>
    <xf numFmtId="4" fontId="60" fillId="32" borderId="0" xfId="0" applyNumberFormat="1" applyFont="1" applyFill="1" applyAlignment="1">
      <alignment horizontal="center" vertical="top" wrapText="1"/>
    </xf>
    <xf numFmtId="49" fontId="60" fillId="32" borderId="0" xfId="0" applyNumberFormat="1" applyFont="1" applyFill="1" applyAlignment="1">
      <alignment horizontal="center" vertical="top" wrapText="1"/>
    </xf>
    <xf numFmtId="4" fontId="60" fillId="32" borderId="0" xfId="0" applyNumberFormat="1" applyFont="1" applyFill="1" applyAlignment="1">
      <alignment horizontal="center" wrapText="1"/>
    </xf>
    <xf numFmtId="4" fontId="49" fillId="2" borderId="13" xfId="0" applyNumberFormat="1" applyFont="1" applyFill="1" applyBorder="1" applyAlignment="1">
      <alignment horizontal="right" vertical="top" wrapText="1"/>
    </xf>
    <xf numFmtId="49" fontId="49" fillId="2" borderId="13" xfId="0" applyNumberFormat="1" applyFont="1" applyFill="1" applyBorder="1" applyAlignment="1">
      <alignment horizontal="justify" vertical="top" wrapText="1"/>
    </xf>
    <xf numFmtId="4" fontId="59" fillId="2" borderId="13" xfId="0" applyNumberFormat="1" applyFont="1" applyFill="1" applyBorder="1" applyAlignment="1">
      <alignment horizontal="center" wrapText="1"/>
    </xf>
    <xf numFmtId="4" fontId="47" fillId="2" borderId="13" xfId="0" applyNumberFormat="1" applyFont="1" applyFill="1" applyBorder="1" applyAlignment="1">
      <alignment horizontal="right" wrapText="1"/>
    </xf>
    <xf numFmtId="0" fontId="49" fillId="0" borderId="0" xfId="0" applyFont="1" applyAlignment="1">
      <alignment vertical="top"/>
    </xf>
    <xf numFmtId="49" fontId="55" fillId="0" borderId="0" xfId="0" applyNumberFormat="1" applyFont="1" applyAlignment="1">
      <alignment horizontal="justify" vertical="top" wrapText="1"/>
    </xf>
    <xf numFmtId="1" fontId="47" fillId="0" borderId="0" xfId="0" applyNumberFormat="1" applyFont="1" applyAlignment="1">
      <alignment horizontal="right" vertical="top" wrapText="1"/>
    </xf>
    <xf numFmtId="49" fontId="47" fillId="0" borderId="0" xfId="0" quotePrefix="1" applyNumberFormat="1" applyFont="1" applyAlignment="1">
      <alignment horizontal="justify" vertical="top" wrapText="1"/>
    </xf>
    <xf numFmtId="4" fontId="47" fillId="0" borderId="0" xfId="3" applyNumberFormat="1" applyFont="1" applyAlignment="1">
      <alignment horizontal="right" vertical="top" wrapText="1"/>
    </xf>
    <xf numFmtId="49" fontId="61" fillId="0" borderId="0" xfId="0" applyNumberFormat="1" applyFont="1" applyAlignment="1">
      <alignment horizontal="justify" vertical="top" wrapText="1"/>
    </xf>
    <xf numFmtId="4" fontId="47" fillId="0" borderId="0" xfId="0" applyNumberFormat="1" applyFont="1" applyAlignment="1">
      <alignment horizontal="right" vertical="top"/>
    </xf>
    <xf numFmtId="4" fontId="49" fillId="0" borderId="0" xfId="0" applyNumberFormat="1" applyFont="1" applyAlignment="1">
      <alignment horizontal="right" wrapText="1"/>
    </xf>
    <xf numFmtId="4" fontId="48" fillId="0" borderId="0" xfId="0" applyNumberFormat="1" applyFont="1" applyAlignment="1">
      <alignment horizontal="justify" wrapText="1"/>
    </xf>
    <xf numFmtId="4" fontId="47" fillId="2" borderId="0" xfId="0" applyNumberFormat="1" applyFont="1" applyFill="1" applyAlignment="1">
      <alignment horizontal="right"/>
    </xf>
    <xf numFmtId="4" fontId="49" fillId="2" borderId="0" xfId="0" applyNumberFormat="1" applyFont="1" applyFill="1" applyAlignment="1">
      <alignment horizontal="right" vertical="top"/>
    </xf>
    <xf numFmtId="4" fontId="59" fillId="2" borderId="0" xfId="0" applyNumberFormat="1" applyFont="1" applyFill="1" applyAlignment="1">
      <alignment horizontal="center"/>
    </xf>
    <xf numFmtId="49" fontId="49" fillId="2" borderId="0" xfId="0" applyNumberFormat="1" applyFont="1" applyFill="1" applyAlignment="1">
      <alignment vertical="top" wrapText="1"/>
    </xf>
    <xf numFmtId="3" fontId="47" fillId="0" borderId="0" xfId="0" applyNumberFormat="1" applyFont="1" applyAlignment="1">
      <alignment horizontal="right" wrapText="1"/>
    </xf>
    <xf numFmtId="4" fontId="49" fillId="3" borderId="0" xfId="541" applyNumberFormat="1" applyFont="1" applyFill="1" applyAlignment="1">
      <alignment horizontal="right" vertical="top" wrapText="1"/>
    </xf>
    <xf numFmtId="4" fontId="49" fillId="3" borderId="0" xfId="541" applyNumberFormat="1" applyFont="1" applyFill="1" applyAlignment="1">
      <alignment horizontal="justify" vertical="top" wrapText="1"/>
    </xf>
    <xf numFmtId="4" fontId="47" fillId="3" borderId="0" xfId="541" applyNumberFormat="1" applyFont="1" applyFill="1" applyAlignment="1">
      <alignment horizontal="center" wrapText="1"/>
    </xf>
    <xf numFmtId="4" fontId="47" fillId="3" borderId="0" xfId="541" applyNumberFormat="1" applyFont="1" applyFill="1" applyAlignment="1">
      <alignment horizontal="right" wrapText="1"/>
    </xf>
    <xf numFmtId="4" fontId="49" fillId="0" borderId="0" xfId="541" applyNumberFormat="1" applyFont="1" applyAlignment="1">
      <alignment horizontal="right" vertical="top" wrapText="1"/>
    </xf>
    <xf numFmtId="4" fontId="49" fillId="0" borderId="0" xfId="541" applyNumberFormat="1" applyFont="1" applyAlignment="1">
      <alignment horizontal="justify" vertical="top" wrapText="1"/>
    </xf>
    <xf numFmtId="4" fontId="47" fillId="0" borderId="0" xfId="541" applyNumberFormat="1" applyFont="1" applyAlignment="1">
      <alignment horizontal="center" wrapText="1"/>
    </xf>
    <xf numFmtId="4" fontId="47" fillId="0" borderId="0" xfId="541" applyNumberFormat="1" applyFont="1" applyAlignment="1">
      <alignment horizontal="right" wrapText="1"/>
    </xf>
    <xf numFmtId="49" fontId="64" fillId="0" borderId="0" xfId="0" applyNumberFormat="1" applyFont="1" applyAlignment="1">
      <alignment horizontal="justify" vertical="top" wrapText="1"/>
    </xf>
    <xf numFmtId="4" fontId="58" fillId="28" borderId="0" xfId="0" applyNumberFormat="1" applyFont="1" applyFill="1" applyAlignment="1">
      <alignment horizontal="left" vertical="top" wrapText="1"/>
    </xf>
    <xf numFmtId="0" fontId="64" fillId="0" borderId="0" xfId="0" applyFont="1"/>
    <xf numFmtId="4" fontId="65" fillId="0" borderId="0" xfId="0" applyNumberFormat="1" applyFont="1" applyAlignment="1">
      <alignment horizontal="justify" wrapText="1"/>
    </xf>
    <xf numFmtId="0" fontId="64" fillId="0" borderId="0" xfId="0" applyFont="1" applyAlignment="1">
      <alignment horizontal="justify" vertical="top" wrapText="1"/>
    </xf>
    <xf numFmtId="4" fontId="66" fillId="0" borderId="0" xfId="0" applyNumberFormat="1" applyFont="1" applyAlignment="1">
      <alignment horizontal="center" wrapText="1"/>
    </xf>
    <xf numFmtId="0" fontId="67" fillId="0" borderId="0" xfId="0" applyFont="1" applyAlignment="1">
      <alignment horizontal="justify" vertical="top" wrapText="1"/>
    </xf>
    <xf numFmtId="49" fontId="67" fillId="0" borderId="0" xfId="0" applyNumberFormat="1" applyFont="1" applyAlignment="1">
      <alignment horizontal="justify" vertical="top" wrapText="1"/>
    </xf>
    <xf numFmtId="49" fontId="64" fillId="0" borderId="0" xfId="0" quotePrefix="1" applyNumberFormat="1" applyFont="1" applyAlignment="1">
      <alignment horizontal="justify" vertical="top" wrapText="1"/>
    </xf>
    <xf numFmtId="49" fontId="68" fillId="0" borderId="0" xfId="0" applyNumberFormat="1" applyFont="1" applyAlignment="1">
      <alignment horizontal="justify" wrapText="1"/>
    </xf>
    <xf numFmtId="4" fontId="49" fillId="0" borderId="2" xfId="0" applyNumberFormat="1" applyFont="1" applyBorder="1" applyAlignment="1">
      <alignment horizontal="right" vertical="top" wrapText="1"/>
    </xf>
    <xf numFmtId="4" fontId="49" fillId="0" borderId="14" xfId="0" applyNumberFormat="1" applyFont="1" applyBorder="1" applyAlignment="1">
      <alignment horizontal="right" vertical="top" wrapText="1"/>
    </xf>
    <xf numFmtId="172" fontId="47" fillId="0" borderId="0" xfId="0" applyNumberFormat="1" applyFont="1" applyAlignment="1">
      <alignment horizontal="right" vertical="top" wrapText="1"/>
    </xf>
    <xf numFmtId="173" fontId="47" fillId="0" borderId="0" xfId="0" applyNumberFormat="1" applyFont="1" applyAlignment="1">
      <alignment horizontal="right" vertical="top" wrapText="1"/>
    </xf>
    <xf numFmtId="174" fontId="47" fillId="0" borderId="0" xfId="0" applyNumberFormat="1" applyFont="1" applyAlignment="1">
      <alignment horizontal="right" vertical="top" wrapText="1"/>
    </xf>
    <xf numFmtId="175" fontId="47" fillId="0" borderId="0" xfId="0" applyNumberFormat="1" applyFont="1" applyAlignment="1">
      <alignment horizontal="right" vertical="top" wrapText="1"/>
    </xf>
    <xf numFmtId="4" fontId="71" fillId="0" borderId="0" xfId="0" applyNumberFormat="1" applyFont="1" applyAlignment="1">
      <alignment horizontal="left" vertical="top" wrapText="1"/>
    </xf>
    <xf numFmtId="0" fontId="71" fillId="0" borderId="0" xfId="0" applyFont="1" applyAlignment="1">
      <alignment horizontal="justify" vertical="top" wrapText="1"/>
    </xf>
    <xf numFmtId="4" fontId="46" fillId="0" borderId="0" xfId="0" applyNumberFormat="1" applyFont="1" applyAlignment="1">
      <alignment horizontal="left" vertical="center" wrapText="1"/>
    </xf>
    <xf numFmtId="0" fontId="46" fillId="0" borderId="0" xfId="0" applyFont="1" applyAlignment="1">
      <alignment horizontal="left" vertical="center" wrapText="1"/>
    </xf>
    <xf numFmtId="4" fontId="72" fillId="0" borderId="0" xfId="0" applyNumberFormat="1" applyFont="1" applyAlignment="1">
      <alignment horizontal="left" vertical="center" wrapText="1"/>
    </xf>
    <xf numFmtId="4" fontId="46" fillId="0" borderId="0" xfId="0" applyNumberFormat="1" applyFont="1" applyAlignment="1">
      <alignment horizontal="left" vertical="center" wrapText="1"/>
    </xf>
    <xf numFmtId="0" fontId="46" fillId="0" borderId="0" xfId="0" applyFont="1" applyAlignment="1">
      <alignment horizontal="left" vertical="center" wrapText="1"/>
    </xf>
    <xf numFmtId="4" fontId="57" fillId="29" borderId="0" xfId="0" applyNumberFormat="1" applyFont="1" applyFill="1" applyAlignment="1">
      <alignment horizontal="center" vertical="center"/>
    </xf>
    <xf numFmtId="0" fontId="57" fillId="29" borderId="0" xfId="0" applyFont="1" applyFill="1" applyAlignment="1">
      <alignment horizontal="center" vertical="center"/>
    </xf>
    <xf numFmtId="4" fontId="56" fillId="29" borderId="0" xfId="0" applyNumberFormat="1" applyFont="1" applyFill="1" applyAlignment="1">
      <alignment horizontal="center" vertical="center"/>
    </xf>
    <xf numFmtId="0" fontId="56" fillId="29" borderId="0" xfId="0" applyFont="1" applyFill="1" applyAlignment="1">
      <alignment horizontal="center" vertical="center"/>
    </xf>
    <xf numFmtId="4" fontId="56" fillId="0" borderId="0" xfId="0" applyNumberFormat="1" applyFont="1" applyAlignment="1">
      <alignment horizontal="center" vertical="center" wrapText="1"/>
    </xf>
    <xf numFmtId="0" fontId="56" fillId="0" borderId="0" xfId="0" applyFont="1" applyAlignment="1">
      <alignment horizontal="center" vertical="center"/>
    </xf>
    <xf numFmtId="4" fontId="47" fillId="28" borderId="0" xfId="0" applyNumberFormat="1" applyFont="1" applyFill="1" applyAlignment="1" applyProtection="1">
      <alignment horizontal="right" wrapText="1"/>
      <protection locked="0"/>
    </xf>
    <xf numFmtId="4" fontId="47" fillId="0" borderId="0" xfId="0" applyNumberFormat="1" applyFont="1" applyAlignment="1" applyProtection="1">
      <alignment horizontal="right" wrapText="1"/>
      <protection locked="0"/>
    </xf>
    <xf numFmtId="4" fontId="47" fillId="3" borderId="0" xfId="0" applyNumberFormat="1" applyFont="1" applyFill="1" applyAlignment="1" applyProtection="1">
      <alignment horizontal="right" wrapText="1"/>
      <protection locked="0"/>
    </xf>
    <xf numFmtId="4" fontId="60" fillId="32" borderId="0" xfId="0" applyNumberFormat="1" applyFont="1" applyFill="1" applyAlignment="1" applyProtection="1">
      <alignment horizontal="center" wrapText="1"/>
      <protection locked="0"/>
    </xf>
    <xf numFmtId="4" fontId="47" fillId="2" borderId="13" xfId="0" applyNumberFormat="1" applyFont="1" applyFill="1" applyBorder="1" applyAlignment="1" applyProtection="1">
      <alignment horizontal="right" wrapText="1"/>
      <protection locked="0"/>
    </xf>
    <xf numFmtId="4" fontId="47" fillId="0" borderId="0" xfId="0" applyNumberFormat="1" applyFont="1" applyAlignment="1" applyProtection="1">
      <alignment horizontal="right"/>
      <protection locked="0"/>
    </xf>
    <xf numFmtId="4" fontId="47" fillId="3" borderId="0" xfId="541" applyNumberFormat="1" applyFont="1" applyFill="1" applyAlignment="1" applyProtection="1">
      <alignment horizontal="right" wrapText="1"/>
      <protection locked="0"/>
    </xf>
    <xf numFmtId="4" fontId="47" fillId="0" borderId="0" xfId="541" applyNumberFormat="1" applyFont="1" applyAlignment="1" applyProtection="1">
      <alignment horizontal="right" wrapText="1"/>
      <protection locked="0"/>
    </xf>
    <xf numFmtId="4" fontId="48" fillId="0" borderId="0" xfId="0" applyNumberFormat="1" applyFont="1" applyAlignment="1" applyProtection="1">
      <alignment horizontal="justify" wrapText="1"/>
      <protection locked="0"/>
    </xf>
    <xf numFmtId="4" fontId="38" fillId="0" borderId="0" xfId="0" applyNumberFormat="1" applyFont="1" applyAlignment="1" applyProtection="1">
      <alignment horizontal="justify" wrapText="1"/>
      <protection locked="0"/>
    </xf>
    <xf numFmtId="4" fontId="47" fillId="2" borderId="0" xfId="0" applyNumberFormat="1" applyFont="1" applyFill="1" applyAlignment="1" applyProtection="1">
      <alignment horizontal="right"/>
      <protection locked="0"/>
    </xf>
  </cellXfs>
  <cellStyles count="558">
    <cellStyle name="20 % – Poudarek1 2" xfId="16" xr:uid="{00000000-0005-0000-0000-000000000000}"/>
    <cellStyle name="20 % – Poudarek1 2 2" xfId="17" xr:uid="{00000000-0005-0000-0000-000001000000}"/>
    <cellStyle name="20 % – Poudarek1 2 3" xfId="18" xr:uid="{00000000-0005-0000-0000-000002000000}"/>
    <cellStyle name="20 % – Poudarek1 2 4" xfId="19" xr:uid="{00000000-0005-0000-0000-000003000000}"/>
    <cellStyle name="20 % – Poudarek1 3" xfId="20" xr:uid="{00000000-0005-0000-0000-000004000000}"/>
    <cellStyle name="20 % – Poudarek1 3 2" xfId="21" xr:uid="{00000000-0005-0000-0000-000005000000}"/>
    <cellStyle name="20 % – Poudarek1 3 3" xfId="22" xr:uid="{00000000-0005-0000-0000-000006000000}"/>
    <cellStyle name="20 % – Poudarek1 3 4" xfId="23" xr:uid="{00000000-0005-0000-0000-000007000000}"/>
    <cellStyle name="20 % – Poudarek1 4" xfId="24" xr:uid="{00000000-0005-0000-0000-000008000000}"/>
    <cellStyle name="20 % – Poudarek1 4 2" xfId="25" xr:uid="{00000000-0005-0000-0000-000009000000}"/>
    <cellStyle name="20 % – Poudarek1 4 3" xfId="26" xr:uid="{00000000-0005-0000-0000-00000A000000}"/>
    <cellStyle name="20 % – Poudarek1 4 4" xfId="27" xr:uid="{00000000-0005-0000-0000-00000B000000}"/>
    <cellStyle name="20 % – Poudarek2 2" xfId="28" xr:uid="{00000000-0005-0000-0000-00000C000000}"/>
    <cellStyle name="20 % – Poudarek2 2 2" xfId="29" xr:uid="{00000000-0005-0000-0000-00000D000000}"/>
    <cellStyle name="20 % – Poudarek2 2 3" xfId="30" xr:uid="{00000000-0005-0000-0000-00000E000000}"/>
    <cellStyle name="20 % – Poudarek2 2 4" xfId="31" xr:uid="{00000000-0005-0000-0000-00000F000000}"/>
    <cellStyle name="20 % – Poudarek2 3" xfId="32" xr:uid="{00000000-0005-0000-0000-000010000000}"/>
    <cellStyle name="20 % – Poudarek2 3 2" xfId="33" xr:uid="{00000000-0005-0000-0000-000011000000}"/>
    <cellStyle name="20 % – Poudarek2 3 3" xfId="34" xr:uid="{00000000-0005-0000-0000-000012000000}"/>
    <cellStyle name="20 % – Poudarek2 3 4" xfId="35" xr:uid="{00000000-0005-0000-0000-000013000000}"/>
    <cellStyle name="20 % – Poudarek2 4" xfId="36" xr:uid="{00000000-0005-0000-0000-000014000000}"/>
    <cellStyle name="20 % – Poudarek2 4 2" xfId="37" xr:uid="{00000000-0005-0000-0000-000015000000}"/>
    <cellStyle name="20 % – Poudarek2 4 3" xfId="38" xr:uid="{00000000-0005-0000-0000-000016000000}"/>
    <cellStyle name="20 % – Poudarek2 4 4" xfId="39" xr:uid="{00000000-0005-0000-0000-000017000000}"/>
    <cellStyle name="20 % – Poudarek3 2" xfId="40" xr:uid="{00000000-0005-0000-0000-000018000000}"/>
    <cellStyle name="20 % – Poudarek3 2 2" xfId="41" xr:uid="{00000000-0005-0000-0000-000019000000}"/>
    <cellStyle name="20 % – Poudarek3 2 3" xfId="42" xr:uid="{00000000-0005-0000-0000-00001A000000}"/>
    <cellStyle name="20 % – Poudarek3 2 4" xfId="43" xr:uid="{00000000-0005-0000-0000-00001B000000}"/>
    <cellStyle name="20 % – Poudarek3 3" xfId="44" xr:uid="{00000000-0005-0000-0000-00001C000000}"/>
    <cellStyle name="20 % – Poudarek3 3 2" xfId="45" xr:uid="{00000000-0005-0000-0000-00001D000000}"/>
    <cellStyle name="20 % – Poudarek3 3 3" xfId="46" xr:uid="{00000000-0005-0000-0000-00001E000000}"/>
    <cellStyle name="20 % – Poudarek3 3 4" xfId="47" xr:uid="{00000000-0005-0000-0000-00001F000000}"/>
    <cellStyle name="20 % – Poudarek3 4" xfId="48" xr:uid="{00000000-0005-0000-0000-000020000000}"/>
    <cellStyle name="20 % – Poudarek3 4 2" xfId="49" xr:uid="{00000000-0005-0000-0000-000021000000}"/>
    <cellStyle name="20 % – Poudarek3 4 3" xfId="50" xr:uid="{00000000-0005-0000-0000-000022000000}"/>
    <cellStyle name="20 % – Poudarek3 4 4" xfId="51" xr:uid="{00000000-0005-0000-0000-000023000000}"/>
    <cellStyle name="20 % – Poudarek4 2" xfId="52" xr:uid="{00000000-0005-0000-0000-000024000000}"/>
    <cellStyle name="20 % – Poudarek4 2 2" xfId="53" xr:uid="{00000000-0005-0000-0000-000025000000}"/>
    <cellStyle name="20 % – Poudarek4 2 3" xfId="54" xr:uid="{00000000-0005-0000-0000-000026000000}"/>
    <cellStyle name="20 % – Poudarek4 2 4" xfId="55" xr:uid="{00000000-0005-0000-0000-000027000000}"/>
    <cellStyle name="20 % – Poudarek4 3" xfId="56" xr:uid="{00000000-0005-0000-0000-000028000000}"/>
    <cellStyle name="20 % – Poudarek4 3 2" xfId="57" xr:uid="{00000000-0005-0000-0000-000029000000}"/>
    <cellStyle name="20 % – Poudarek4 3 3" xfId="58" xr:uid="{00000000-0005-0000-0000-00002A000000}"/>
    <cellStyle name="20 % – Poudarek4 3 4" xfId="59" xr:uid="{00000000-0005-0000-0000-00002B000000}"/>
    <cellStyle name="20 % – Poudarek4 4" xfId="60" xr:uid="{00000000-0005-0000-0000-00002C000000}"/>
    <cellStyle name="20 % – Poudarek4 4 2" xfId="61" xr:uid="{00000000-0005-0000-0000-00002D000000}"/>
    <cellStyle name="20 % – Poudarek4 4 3" xfId="62" xr:uid="{00000000-0005-0000-0000-00002E000000}"/>
    <cellStyle name="20 % – Poudarek4 4 4" xfId="63" xr:uid="{00000000-0005-0000-0000-00002F000000}"/>
    <cellStyle name="20 % – Poudarek5 2" xfId="64" xr:uid="{00000000-0005-0000-0000-000030000000}"/>
    <cellStyle name="20 % – Poudarek5 2 2" xfId="65" xr:uid="{00000000-0005-0000-0000-000031000000}"/>
    <cellStyle name="20 % – Poudarek5 2 3" xfId="66" xr:uid="{00000000-0005-0000-0000-000032000000}"/>
    <cellStyle name="20 % – Poudarek5 2 4" xfId="67" xr:uid="{00000000-0005-0000-0000-000033000000}"/>
    <cellStyle name="20 % – Poudarek5 3" xfId="68" xr:uid="{00000000-0005-0000-0000-000034000000}"/>
    <cellStyle name="20 % – Poudarek5 3 2" xfId="69" xr:uid="{00000000-0005-0000-0000-000035000000}"/>
    <cellStyle name="20 % – Poudarek5 3 3" xfId="70" xr:uid="{00000000-0005-0000-0000-000036000000}"/>
    <cellStyle name="20 % – Poudarek5 3 4" xfId="71" xr:uid="{00000000-0005-0000-0000-000037000000}"/>
    <cellStyle name="20 % – Poudarek5 4" xfId="72" xr:uid="{00000000-0005-0000-0000-000038000000}"/>
    <cellStyle name="20 % – Poudarek5 4 2" xfId="73" xr:uid="{00000000-0005-0000-0000-000039000000}"/>
    <cellStyle name="20 % – Poudarek5 4 3" xfId="74" xr:uid="{00000000-0005-0000-0000-00003A000000}"/>
    <cellStyle name="20 % – Poudarek5 4 4" xfId="75" xr:uid="{00000000-0005-0000-0000-00003B000000}"/>
    <cellStyle name="20 % – Poudarek6 2" xfId="76" xr:uid="{00000000-0005-0000-0000-00003C000000}"/>
    <cellStyle name="20 % – Poudarek6 2 2" xfId="77" xr:uid="{00000000-0005-0000-0000-00003D000000}"/>
    <cellStyle name="20 % – Poudarek6 2 3" xfId="78" xr:uid="{00000000-0005-0000-0000-00003E000000}"/>
    <cellStyle name="20 % – Poudarek6 2 4" xfId="79" xr:uid="{00000000-0005-0000-0000-00003F000000}"/>
    <cellStyle name="20 % – Poudarek6 3" xfId="80" xr:uid="{00000000-0005-0000-0000-000040000000}"/>
    <cellStyle name="20 % – Poudarek6 3 2" xfId="81" xr:uid="{00000000-0005-0000-0000-000041000000}"/>
    <cellStyle name="20 % – Poudarek6 3 3" xfId="82" xr:uid="{00000000-0005-0000-0000-000042000000}"/>
    <cellStyle name="20 % – Poudarek6 3 4" xfId="83" xr:uid="{00000000-0005-0000-0000-000043000000}"/>
    <cellStyle name="20 % – Poudarek6 4" xfId="84" xr:uid="{00000000-0005-0000-0000-000044000000}"/>
    <cellStyle name="20 % – Poudarek6 4 2" xfId="85" xr:uid="{00000000-0005-0000-0000-000045000000}"/>
    <cellStyle name="20 % – Poudarek6 4 3" xfId="86" xr:uid="{00000000-0005-0000-0000-000046000000}"/>
    <cellStyle name="20 % – Poudarek6 4 4" xfId="87" xr:uid="{00000000-0005-0000-0000-000047000000}"/>
    <cellStyle name="40 % – Poudarek1 2" xfId="88" xr:uid="{00000000-0005-0000-0000-000048000000}"/>
    <cellStyle name="40 % – Poudarek1 2 2" xfId="89" xr:uid="{00000000-0005-0000-0000-000049000000}"/>
    <cellStyle name="40 % – Poudarek1 2 3" xfId="90" xr:uid="{00000000-0005-0000-0000-00004A000000}"/>
    <cellStyle name="40 % – Poudarek1 2 4" xfId="91" xr:uid="{00000000-0005-0000-0000-00004B000000}"/>
    <cellStyle name="40 % – Poudarek1 3" xfId="92" xr:uid="{00000000-0005-0000-0000-00004C000000}"/>
    <cellStyle name="40 % – Poudarek1 3 2" xfId="93" xr:uid="{00000000-0005-0000-0000-00004D000000}"/>
    <cellStyle name="40 % – Poudarek1 3 3" xfId="94" xr:uid="{00000000-0005-0000-0000-00004E000000}"/>
    <cellStyle name="40 % – Poudarek1 3 4" xfId="95" xr:uid="{00000000-0005-0000-0000-00004F000000}"/>
    <cellStyle name="40 % – Poudarek1 4" xfId="96" xr:uid="{00000000-0005-0000-0000-000050000000}"/>
    <cellStyle name="40 % – Poudarek1 4 2" xfId="97" xr:uid="{00000000-0005-0000-0000-000051000000}"/>
    <cellStyle name="40 % – Poudarek1 4 3" xfId="98" xr:uid="{00000000-0005-0000-0000-000052000000}"/>
    <cellStyle name="40 % – Poudarek1 4 4" xfId="99" xr:uid="{00000000-0005-0000-0000-000053000000}"/>
    <cellStyle name="40 % – Poudarek2 2" xfId="100" xr:uid="{00000000-0005-0000-0000-000054000000}"/>
    <cellStyle name="40 % – Poudarek2 2 2" xfId="101" xr:uid="{00000000-0005-0000-0000-000055000000}"/>
    <cellStyle name="40 % – Poudarek2 2 3" xfId="102" xr:uid="{00000000-0005-0000-0000-000056000000}"/>
    <cellStyle name="40 % – Poudarek2 2 4" xfId="103" xr:uid="{00000000-0005-0000-0000-000057000000}"/>
    <cellStyle name="40 % – Poudarek2 3" xfId="104" xr:uid="{00000000-0005-0000-0000-000058000000}"/>
    <cellStyle name="40 % – Poudarek2 3 2" xfId="105" xr:uid="{00000000-0005-0000-0000-000059000000}"/>
    <cellStyle name="40 % – Poudarek2 3 3" xfId="106" xr:uid="{00000000-0005-0000-0000-00005A000000}"/>
    <cellStyle name="40 % – Poudarek2 3 4" xfId="107" xr:uid="{00000000-0005-0000-0000-00005B000000}"/>
    <cellStyle name="40 % – Poudarek2 4" xfId="108" xr:uid="{00000000-0005-0000-0000-00005C000000}"/>
    <cellStyle name="40 % – Poudarek2 4 2" xfId="109" xr:uid="{00000000-0005-0000-0000-00005D000000}"/>
    <cellStyle name="40 % – Poudarek2 4 3" xfId="110" xr:uid="{00000000-0005-0000-0000-00005E000000}"/>
    <cellStyle name="40 % – Poudarek2 4 4" xfId="111" xr:uid="{00000000-0005-0000-0000-00005F000000}"/>
    <cellStyle name="40 % – Poudarek3 2" xfId="112" xr:uid="{00000000-0005-0000-0000-000060000000}"/>
    <cellStyle name="40 % – Poudarek3 2 2" xfId="113" xr:uid="{00000000-0005-0000-0000-000061000000}"/>
    <cellStyle name="40 % – Poudarek3 2 3" xfId="114" xr:uid="{00000000-0005-0000-0000-000062000000}"/>
    <cellStyle name="40 % – Poudarek3 2 4" xfId="115" xr:uid="{00000000-0005-0000-0000-000063000000}"/>
    <cellStyle name="40 % – Poudarek3 3" xfId="116" xr:uid="{00000000-0005-0000-0000-000064000000}"/>
    <cellStyle name="40 % – Poudarek3 3 2" xfId="117" xr:uid="{00000000-0005-0000-0000-000065000000}"/>
    <cellStyle name="40 % – Poudarek3 3 3" xfId="118" xr:uid="{00000000-0005-0000-0000-000066000000}"/>
    <cellStyle name="40 % – Poudarek3 3 4" xfId="119" xr:uid="{00000000-0005-0000-0000-000067000000}"/>
    <cellStyle name="40 % – Poudarek3 4" xfId="120" xr:uid="{00000000-0005-0000-0000-000068000000}"/>
    <cellStyle name="40 % – Poudarek3 4 2" xfId="121" xr:uid="{00000000-0005-0000-0000-000069000000}"/>
    <cellStyle name="40 % – Poudarek3 4 3" xfId="122" xr:uid="{00000000-0005-0000-0000-00006A000000}"/>
    <cellStyle name="40 % – Poudarek3 4 4" xfId="123" xr:uid="{00000000-0005-0000-0000-00006B000000}"/>
    <cellStyle name="40 % – Poudarek4 2" xfId="124" xr:uid="{00000000-0005-0000-0000-00006C000000}"/>
    <cellStyle name="40 % – Poudarek4 2 2" xfId="125" xr:uid="{00000000-0005-0000-0000-00006D000000}"/>
    <cellStyle name="40 % – Poudarek4 2 3" xfId="126" xr:uid="{00000000-0005-0000-0000-00006E000000}"/>
    <cellStyle name="40 % – Poudarek4 2 4" xfId="127" xr:uid="{00000000-0005-0000-0000-00006F000000}"/>
    <cellStyle name="40 % – Poudarek4 3" xfId="128" xr:uid="{00000000-0005-0000-0000-000070000000}"/>
    <cellStyle name="40 % – Poudarek4 3 2" xfId="129" xr:uid="{00000000-0005-0000-0000-000071000000}"/>
    <cellStyle name="40 % – Poudarek4 3 3" xfId="130" xr:uid="{00000000-0005-0000-0000-000072000000}"/>
    <cellStyle name="40 % – Poudarek4 3 4" xfId="131" xr:uid="{00000000-0005-0000-0000-000073000000}"/>
    <cellStyle name="40 % – Poudarek4 4" xfId="132" xr:uid="{00000000-0005-0000-0000-000074000000}"/>
    <cellStyle name="40 % – Poudarek4 4 2" xfId="133" xr:uid="{00000000-0005-0000-0000-000075000000}"/>
    <cellStyle name="40 % – Poudarek4 4 3" xfId="134" xr:uid="{00000000-0005-0000-0000-000076000000}"/>
    <cellStyle name="40 % – Poudarek4 4 4" xfId="135" xr:uid="{00000000-0005-0000-0000-000077000000}"/>
    <cellStyle name="40 % – Poudarek5 2" xfId="136" xr:uid="{00000000-0005-0000-0000-000078000000}"/>
    <cellStyle name="40 % – Poudarek5 2 2" xfId="137" xr:uid="{00000000-0005-0000-0000-000079000000}"/>
    <cellStyle name="40 % – Poudarek5 2 3" xfId="138" xr:uid="{00000000-0005-0000-0000-00007A000000}"/>
    <cellStyle name="40 % – Poudarek5 2 4" xfId="139" xr:uid="{00000000-0005-0000-0000-00007B000000}"/>
    <cellStyle name="40 % – Poudarek5 3" xfId="140" xr:uid="{00000000-0005-0000-0000-00007C000000}"/>
    <cellStyle name="40 % – Poudarek5 3 2" xfId="141" xr:uid="{00000000-0005-0000-0000-00007D000000}"/>
    <cellStyle name="40 % – Poudarek5 3 3" xfId="142" xr:uid="{00000000-0005-0000-0000-00007E000000}"/>
    <cellStyle name="40 % – Poudarek5 3 4" xfId="143" xr:uid="{00000000-0005-0000-0000-00007F000000}"/>
    <cellStyle name="40 % – Poudarek5 4" xfId="144" xr:uid="{00000000-0005-0000-0000-000080000000}"/>
    <cellStyle name="40 % – Poudarek5 4 2" xfId="145" xr:uid="{00000000-0005-0000-0000-000081000000}"/>
    <cellStyle name="40 % – Poudarek5 4 3" xfId="146" xr:uid="{00000000-0005-0000-0000-000082000000}"/>
    <cellStyle name="40 % – Poudarek5 4 4" xfId="147" xr:uid="{00000000-0005-0000-0000-000083000000}"/>
    <cellStyle name="40 % – Poudarek6 2" xfId="148" xr:uid="{00000000-0005-0000-0000-000084000000}"/>
    <cellStyle name="40 % – Poudarek6 2 2" xfId="149" xr:uid="{00000000-0005-0000-0000-000085000000}"/>
    <cellStyle name="40 % – Poudarek6 2 3" xfId="150" xr:uid="{00000000-0005-0000-0000-000086000000}"/>
    <cellStyle name="40 % – Poudarek6 2 4" xfId="151" xr:uid="{00000000-0005-0000-0000-000087000000}"/>
    <cellStyle name="40 % – Poudarek6 3" xfId="152" xr:uid="{00000000-0005-0000-0000-000088000000}"/>
    <cellStyle name="40 % – Poudarek6 3 2" xfId="153" xr:uid="{00000000-0005-0000-0000-000089000000}"/>
    <cellStyle name="40 % – Poudarek6 3 3" xfId="154" xr:uid="{00000000-0005-0000-0000-00008A000000}"/>
    <cellStyle name="40 % – Poudarek6 3 4" xfId="155" xr:uid="{00000000-0005-0000-0000-00008B000000}"/>
    <cellStyle name="40 % – Poudarek6 4" xfId="156" xr:uid="{00000000-0005-0000-0000-00008C000000}"/>
    <cellStyle name="40 % – Poudarek6 4 2" xfId="157" xr:uid="{00000000-0005-0000-0000-00008D000000}"/>
    <cellStyle name="40 % – Poudarek6 4 3" xfId="158" xr:uid="{00000000-0005-0000-0000-00008E000000}"/>
    <cellStyle name="40 % – Poudarek6 4 4" xfId="159" xr:uid="{00000000-0005-0000-0000-00008F000000}"/>
    <cellStyle name="60 % – Poudarek1 2" xfId="160" xr:uid="{00000000-0005-0000-0000-000090000000}"/>
    <cellStyle name="60 % – Poudarek1 2 2" xfId="161" xr:uid="{00000000-0005-0000-0000-000091000000}"/>
    <cellStyle name="60 % – Poudarek1 2 3" xfId="162" xr:uid="{00000000-0005-0000-0000-000092000000}"/>
    <cellStyle name="60 % – Poudarek1 2 4" xfId="163" xr:uid="{00000000-0005-0000-0000-000093000000}"/>
    <cellStyle name="60 % – Poudarek1 3" xfId="164" xr:uid="{00000000-0005-0000-0000-000094000000}"/>
    <cellStyle name="60 % – Poudarek1 3 2" xfId="165" xr:uid="{00000000-0005-0000-0000-000095000000}"/>
    <cellStyle name="60 % – Poudarek1 3 3" xfId="166" xr:uid="{00000000-0005-0000-0000-000096000000}"/>
    <cellStyle name="60 % – Poudarek1 3 4" xfId="167" xr:uid="{00000000-0005-0000-0000-000097000000}"/>
    <cellStyle name="60 % – Poudarek1 4" xfId="168" xr:uid="{00000000-0005-0000-0000-000098000000}"/>
    <cellStyle name="60 % – Poudarek1 4 2" xfId="169" xr:uid="{00000000-0005-0000-0000-000099000000}"/>
    <cellStyle name="60 % – Poudarek1 4 3" xfId="170" xr:uid="{00000000-0005-0000-0000-00009A000000}"/>
    <cellStyle name="60 % – Poudarek1 4 4" xfId="171" xr:uid="{00000000-0005-0000-0000-00009B000000}"/>
    <cellStyle name="60 % – Poudarek2 2" xfId="172" xr:uid="{00000000-0005-0000-0000-00009C000000}"/>
    <cellStyle name="60 % – Poudarek2 2 2" xfId="173" xr:uid="{00000000-0005-0000-0000-00009D000000}"/>
    <cellStyle name="60 % – Poudarek2 2 3" xfId="174" xr:uid="{00000000-0005-0000-0000-00009E000000}"/>
    <cellStyle name="60 % – Poudarek2 2 4" xfId="175" xr:uid="{00000000-0005-0000-0000-00009F000000}"/>
    <cellStyle name="60 % – Poudarek2 3" xfId="176" xr:uid="{00000000-0005-0000-0000-0000A0000000}"/>
    <cellStyle name="60 % – Poudarek2 3 2" xfId="177" xr:uid="{00000000-0005-0000-0000-0000A1000000}"/>
    <cellStyle name="60 % – Poudarek2 3 3" xfId="178" xr:uid="{00000000-0005-0000-0000-0000A2000000}"/>
    <cellStyle name="60 % – Poudarek2 3 4" xfId="179" xr:uid="{00000000-0005-0000-0000-0000A3000000}"/>
    <cellStyle name="60 % – Poudarek2 4" xfId="180" xr:uid="{00000000-0005-0000-0000-0000A4000000}"/>
    <cellStyle name="60 % – Poudarek2 4 2" xfId="181" xr:uid="{00000000-0005-0000-0000-0000A5000000}"/>
    <cellStyle name="60 % – Poudarek2 4 3" xfId="182" xr:uid="{00000000-0005-0000-0000-0000A6000000}"/>
    <cellStyle name="60 % – Poudarek2 4 4" xfId="183" xr:uid="{00000000-0005-0000-0000-0000A7000000}"/>
    <cellStyle name="60 % – Poudarek3 2" xfId="184" xr:uid="{00000000-0005-0000-0000-0000A8000000}"/>
    <cellStyle name="60 % – Poudarek3 2 2" xfId="185" xr:uid="{00000000-0005-0000-0000-0000A9000000}"/>
    <cellStyle name="60 % – Poudarek3 2 3" xfId="186" xr:uid="{00000000-0005-0000-0000-0000AA000000}"/>
    <cellStyle name="60 % – Poudarek3 2 4" xfId="187" xr:uid="{00000000-0005-0000-0000-0000AB000000}"/>
    <cellStyle name="60 % – Poudarek3 3" xfId="188" xr:uid="{00000000-0005-0000-0000-0000AC000000}"/>
    <cellStyle name="60 % – Poudarek3 3 2" xfId="189" xr:uid="{00000000-0005-0000-0000-0000AD000000}"/>
    <cellStyle name="60 % – Poudarek3 3 3" xfId="190" xr:uid="{00000000-0005-0000-0000-0000AE000000}"/>
    <cellStyle name="60 % – Poudarek3 3 4" xfId="191" xr:uid="{00000000-0005-0000-0000-0000AF000000}"/>
    <cellStyle name="60 % – Poudarek3 4" xfId="192" xr:uid="{00000000-0005-0000-0000-0000B0000000}"/>
    <cellStyle name="60 % – Poudarek3 4 2" xfId="193" xr:uid="{00000000-0005-0000-0000-0000B1000000}"/>
    <cellStyle name="60 % – Poudarek3 4 3" xfId="194" xr:uid="{00000000-0005-0000-0000-0000B2000000}"/>
    <cellStyle name="60 % – Poudarek3 4 4" xfId="195" xr:uid="{00000000-0005-0000-0000-0000B3000000}"/>
    <cellStyle name="60 % – Poudarek4 2" xfId="196" xr:uid="{00000000-0005-0000-0000-0000B4000000}"/>
    <cellStyle name="60 % – Poudarek4 2 2" xfId="197" xr:uid="{00000000-0005-0000-0000-0000B5000000}"/>
    <cellStyle name="60 % – Poudarek4 2 3" xfId="198" xr:uid="{00000000-0005-0000-0000-0000B6000000}"/>
    <cellStyle name="60 % – Poudarek4 2 4" xfId="199" xr:uid="{00000000-0005-0000-0000-0000B7000000}"/>
    <cellStyle name="60 % – Poudarek4 3" xfId="200" xr:uid="{00000000-0005-0000-0000-0000B8000000}"/>
    <cellStyle name="60 % – Poudarek4 3 2" xfId="201" xr:uid="{00000000-0005-0000-0000-0000B9000000}"/>
    <cellStyle name="60 % – Poudarek4 3 3" xfId="202" xr:uid="{00000000-0005-0000-0000-0000BA000000}"/>
    <cellStyle name="60 % – Poudarek4 3 4" xfId="203" xr:uid="{00000000-0005-0000-0000-0000BB000000}"/>
    <cellStyle name="60 % – Poudarek4 4" xfId="204" xr:uid="{00000000-0005-0000-0000-0000BC000000}"/>
    <cellStyle name="60 % – Poudarek4 4 2" xfId="205" xr:uid="{00000000-0005-0000-0000-0000BD000000}"/>
    <cellStyle name="60 % – Poudarek4 4 3" xfId="206" xr:uid="{00000000-0005-0000-0000-0000BE000000}"/>
    <cellStyle name="60 % – Poudarek4 4 4" xfId="207" xr:uid="{00000000-0005-0000-0000-0000BF000000}"/>
    <cellStyle name="60 % – Poudarek5 2" xfId="208" xr:uid="{00000000-0005-0000-0000-0000C0000000}"/>
    <cellStyle name="60 % – Poudarek5 2 2" xfId="209" xr:uid="{00000000-0005-0000-0000-0000C1000000}"/>
    <cellStyle name="60 % – Poudarek5 2 3" xfId="210" xr:uid="{00000000-0005-0000-0000-0000C2000000}"/>
    <cellStyle name="60 % – Poudarek5 2 4" xfId="211" xr:uid="{00000000-0005-0000-0000-0000C3000000}"/>
    <cellStyle name="60 % – Poudarek5 3" xfId="212" xr:uid="{00000000-0005-0000-0000-0000C4000000}"/>
    <cellStyle name="60 % – Poudarek5 3 2" xfId="213" xr:uid="{00000000-0005-0000-0000-0000C5000000}"/>
    <cellStyle name="60 % – Poudarek5 3 3" xfId="214" xr:uid="{00000000-0005-0000-0000-0000C6000000}"/>
    <cellStyle name="60 % – Poudarek5 3 4" xfId="215" xr:uid="{00000000-0005-0000-0000-0000C7000000}"/>
    <cellStyle name="60 % – Poudarek5 4" xfId="216" xr:uid="{00000000-0005-0000-0000-0000C8000000}"/>
    <cellStyle name="60 % – Poudarek5 4 2" xfId="217" xr:uid="{00000000-0005-0000-0000-0000C9000000}"/>
    <cellStyle name="60 % – Poudarek5 4 3" xfId="218" xr:uid="{00000000-0005-0000-0000-0000CA000000}"/>
    <cellStyle name="60 % – Poudarek5 4 4" xfId="219" xr:uid="{00000000-0005-0000-0000-0000CB000000}"/>
    <cellStyle name="60 % – Poudarek6 2" xfId="220" xr:uid="{00000000-0005-0000-0000-0000CC000000}"/>
    <cellStyle name="60 % – Poudarek6 2 2" xfId="221" xr:uid="{00000000-0005-0000-0000-0000CD000000}"/>
    <cellStyle name="60 % – Poudarek6 2 3" xfId="222" xr:uid="{00000000-0005-0000-0000-0000CE000000}"/>
    <cellStyle name="60 % – Poudarek6 2 4" xfId="223" xr:uid="{00000000-0005-0000-0000-0000CF000000}"/>
    <cellStyle name="60 % – Poudarek6 3" xfId="224" xr:uid="{00000000-0005-0000-0000-0000D0000000}"/>
    <cellStyle name="60 % – Poudarek6 3 2" xfId="225" xr:uid="{00000000-0005-0000-0000-0000D1000000}"/>
    <cellStyle name="60 % – Poudarek6 3 3" xfId="226" xr:uid="{00000000-0005-0000-0000-0000D2000000}"/>
    <cellStyle name="60 % – Poudarek6 3 4" xfId="227" xr:uid="{00000000-0005-0000-0000-0000D3000000}"/>
    <cellStyle name="60 % – Poudarek6 4 2" xfId="228" xr:uid="{00000000-0005-0000-0000-0000D5000000}"/>
    <cellStyle name="60 % – Poudarek6 4 3" xfId="229" xr:uid="{00000000-0005-0000-0000-0000D6000000}"/>
    <cellStyle name="60 % – Poudarek6 4 4" xfId="230" xr:uid="{00000000-0005-0000-0000-0000D7000000}"/>
    <cellStyle name="Bad" xfId="555" xr:uid="{E738DEEF-FDCE-42CA-A961-78CBCBB250AF}"/>
    <cellStyle name="CENA" xfId="536" xr:uid="{4E8BE9C9-A706-4D60-8229-C6FC72EE067E}"/>
    <cellStyle name="Comma 2" xfId="547" xr:uid="{5E857299-6972-4E37-A3E1-EAA809925949}"/>
    <cellStyle name="Comma 3" xfId="545" xr:uid="{EDE0B79B-BA2F-45D0-98BD-35F4E2CBCFBA}"/>
    <cellStyle name="Comma0" xfId="231" xr:uid="{00000000-0005-0000-0000-0000D9000000}"/>
    <cellStyle name="Currency0" xfId="232" xr:uid="{00000000-0005-0000-0000-0000DA000000}"/>
    <cellStyle name="Date" xfId="233" xr:uid="{00000000-0005-0000-0000-0000DB000000}"/>
    <cellStyle name="Desno" xfId="6" xr:uid="{00000000-0005-0000-0000-0000DC000000}"/>
    <cellStyle name="Dobro 2" xfId="234" xr:uid="{00000000-0005-0000-0000-0000DD000000}"/>
    <cellStyle name="Dobro 2 2" xfId="235" xr:uid="{00000000-0005-0000-0000-0000DE000000}"/>
    <cellStyle name="Dobro 2 3" xfId="236" xr:uid="{00000000-0005-0000-0000-0000DF000000}"/>
    <cellStyle name="Dobro 2 4" xfId="237" xr:uid="{00000000-0005-0000-0000-0000E0000000}"/>
    <cellStyle name="Dobro 3" xfId="238" xr:uid="{00000000-0005-0000-0000-0000E1000000}"/>
    <cellStyle name="Dobro 3 2" xfId="239" xr:uid="{00000000-0005-0000-0000-0000E2000000}"/>
    <cellStyle name="Dobro 3 3" xfId="240" xr:uid="{00000000-0005-0000-0000-0000E3000000}"/>
    <cellStyle name="Dobro 3 4" xfId="241" xr:uid="{00000000-0005-0000-0000-0000E4000000}"/>
    <cellStyle name="Dobro 4" xfId="242" xr:uid="{00000000-0005-0000-0000-0000E5000000}"/>
    <cellStyle name="Dobro 4 2" xfId="243" xr:uid="{00000000-0005-0000-0000-0000E6000000}"/>
    <cellStyle name="Dobro 4 3" xfId="244" xr:uid="{00000000-0005-0000-0000-0000E7000000}"/>
    <cellStyle name="Dobro 4 4" xfId="245" xr:uid="{00000000-0005-0000-0000-0000E8000000}"/>
    <cellStyle name="Excel Built-in Normal" xfId="541" xr:uid="{2CB89688-BF33-436A-8062-71A987932381}"/>
    <cellStyle name="Excel Built-in Normal 2" xfId="542" xr:uid="{3A92A473-BABE-4759-A9F3-C868CBDC18CC}"/>
    <cellStyle name="Fixed" xfId="246" xr:uid="{00000000-0005-0000-0000-0000E9000000}"/>
    <cellStyle name="header+footer" xfId="556" xr:uid="{FA557592-CE2B-437E-85BE-4C2517AABE64}"/>
    <cellStyle name="Heading 1" xfId="247" xr:uid="{00000000-0005-0000-0000-0000EA000000}"/>
    <cellStyle name="Heading 2" xfId="248" xr:uid="{00000000-0005-0000-0000-0000EB000000}"/>
    <cellStyle name="Izhod 2" xfId="249" xr:uid="{00000000-0005-0000-0000-0000EC000000}"/>
    <cellStyle name="Izhod 2 2" xfId="250" xr:uid="{00000000-0005-0000-0000-0000ED000000}"/>
    <cellStyle name="Izhod 2 3" xfId="251" xr:uid="{00000000-0005-0000-0000-0000EE000000}"/>
    <cellStyle name="Izhod 2 4" xfId="252" xr:uid="{00000000-0005-0000-0000-0000EF000000}"/>
    <cellStyle name="Izhod 3" xfId="253" xr:uid="{00000000-0005-0000-0000-0000F0000000}"/>
    <cellStyle name="Izhod 3 2" xfId="254" xr:uid="{00000000-0005-0000-0000-0000F1000000}"/>
    <cellStyle name="Izhod 3 3" xfId="255" xr:uid="{00000000-0005-0000-0000-0000F2000000}"/>
    <cellStyle name="Izhod 3 4" xfId="256" xr:uid="{00000000-0005-0000-0000-0000F3000000}"/>
    <cellStyle name="Izhod 4" xfId="257" xr:uid="{00000000-0005-0000-0000-0000F4000000}"/>
    <cellStyle name="Izhod 4 2" xfId="258" xr:uid="{00000000-0005-0000-0000-0000F5000000}"/>
    <cellStyle name="Izhod 4 3" xfId="259" xr:uid="{00000000-0005-0000-0000-0000F6000000}"/>
    <cellStyle name="Izhod 4 4" xfId="260" xr:uid="{00000000-0005-0000-0000-0000F7000000}"/>
    <cellStyle name="Izračuni" xfId="5" xr:uid="{00000000-0005-0000-0000-0000F8000000}"/>
    <cellStyle name="Krepko" xfId="13" xr:uid="{00000000-0005-0000-0000-0000F9000000}"/>
    <cellStyle name="Naslov 1 1" xfId="261" xr:uid="{00000000-0005-0000-0000-0000FA000000}"/>
    <cellStyle name="Naslov 1 2" xfId="262" xr:uid="{00000000-0005-0000-0000-0000FB000000}"/>
    <cellStyle name="Naslov 1 2 2" xfId="263" xr:uid="{00000000-0005-0000-0000-0000FC000000}"/>
    <cellStyle name="Naslov 1 2 3" xfId="264" xr:uid="{00000000-0005-0000-0000-0000FD000000}"/>
    <cellStyle name="Naslov 1 2 4" xfId="265" xr:uid="{00000000-0005-0000-0000-0000FE000000}"/>
    <cellStyle name="Naslov 1 3" xfId="266" xr:uid="{00000000-0005-0000-0000-0000FF000000}"/>
    <cellStyle name="Naslov 1 3 2" xfId="267" xr:uid="{00000000-0005-0000-0000-000000010000}"/>
    <cellStyle name="Naslov 1 3 3" xfId="268" xr:uid="{00000000-0005-0000-0000-000001010000}"/>
    <cellStyle name="Naslov 1 3 4" xfId="269" xr:uid="{00000000-0005-0000-0000-000002010000}"/>
    <cellStyle name="Naslov 1 4" xfId="270" xr:uid="{00000000-0005-0000-0000-000003010000}"/>
    <cellStyle name="Naslov 1 4 2" xfId="271" xr:uid="{00000000-0005-0000-0000-000004010000}"/>
    <cellStyle name="Naslov 1 4 3" xfId="272" xr:uid="{00000000-0005-0000-0000-000005010000}"/>
    <cellStyle name="Naslov 1 4 4" xfId="273" xr:uid="{00000000-0005-0000-0000-000006010000}"/>
    <cellStyle name="Naslov 2 2" xfId="274" xr:uid="{00000000-0005-0000-0000-000007010000}"/>
    <cellStyle name="Naslov 2 2 2" xfId="275" xr:uid="{00000000-0005-0000-0000-000008010000}"/>
    <cellStyle name="Naslov 2 2 3" xfId="276" xr:uid="{00000000-0005-0000-0000-000009010000}"/>
    <cellStyle name="Naslov 2 2 4" xfId="277" xr:uid="{00000000-0005-0000-0000-00000A010000}"/>
    <cellStyle name="Naslov 2 3" xfId="278" xr:uid="{00000000-0005-0000-0000-00000B010000}"/>
    <cellStyle name="Naslov 2 3 2" xfId="279" xr:uid="{00000000-0005-0000-0000-00000C010000}"/>
    <cellStyle name="Naslov 2 3 3" xfId="280" xr:uid="{00000000-0005-0000-0000-00000D010000}"/>
    <cellStyle name="Naslov 2 3 4" xfId="281" xr:uid="{00000000-0005-0000-0000-00000E010000}"/>
    <cellStyle name="Naslov 2 4" xfId="282" xr:uid="{00000000-0005-0000-0000-00000F010000}"/>
    <cellStyle name="Naslov 2 4 2" xfId="283" xr:uid="{00000000-0005-0000-0000-000010010000}"/>
    <cellStyle name="Naslov 2 4 3" xfId="284" xr:uid="{00000000-0005-0000-0000-000011010000}"/>
    <cellStyle name="Naslov 2 4 4" xfId="285" xr:uid="{00000000-0005-0000-0000-000012010000}"/>
    <cellStyle name="Naslov 3 2" xfId="286" xr:uid="{00000000-0005-0000-0000-000013010000}"/>
    <cellStyle name="Naslov 3 2 2" xfId="287" xr:uid="{00000000-0005-0000-0000-000014010000}"/>
    <cellStyle name="Naslov 3 2 3" xfId="288" xr:uid="{00000000-0005-0000-0000-000015010000}"/>
    <cellStyle name="Naslov 3 2 4" xfId="289" xr:uid="{00000000-0005-0000-0000-000016010000}"/>
    <cellStyle name="Naslov 3 3" xfId="290" xr:uid="{00000000-0005-0000-0000-000017010000}"/>
    <cellStyle name="Naslov 3 3 2" xfId="291" xr:uid="{00000000-0005-0000-0000-000018010000}"/>
    <cellStyle name="Naslov 3 3 3" xfId="292" xr:uid="{00000000-0005-0000-0000-000019010000}"/>
    <cellStyle name="Naslov 3 3 4" xfId="293" xr:uid="{00000000-0005-0000-0000-00001A010000}"/>
    <cellStyle name="Naslov 3 4" xfId="294" xr:uid="{00000000-0005-0000-0000-00001B010000}"/>
    <cellStyle name="Naslov 3 4 2" xfId="295" xr:uid="{00000000-0005-0000-0000-00001C010000}"/>
    <cellStyle name="Naslov 3 4 3" xfId="296" xr:uid="{00000000-0005-0000-0000-00001D010000}"/>
    <cellStyle name="Naslov 3 4 4" xfId="297" xr:uid="{00000000-0005-0000-0000-00001E010000}"/>
    <cellStyle name="Naslov 4 2" xfId="298" xr:uid="{00000000-0005-0000-0000-00001F010000}"/>
    <cellStyle name="Naslov 4 2 2" xfId="299" xr:uid="{00000000-0005-0000-0000-000020010000}"/>
    <cellStyle name="Naslov 4 2 3" xfId="300" xr:uid="{00000000-0005-0000-0000-000021010000}"/>
    <cellStyle name="Naslov 4 2 4" xfId="301" xr:uid="{00000000-0005-0000-0000-000022010000}"/>
    <cellStyle name="Naslov 4 3" xfId="302" xr:uid="{00000000-0005-0000-0000-000023010000}"/>
    <cellStyle name="Naslov 4 3 2" xfId="303" xr:uid="{00000000-0005-0000-0000-000024010000}"/>
    <cellStyle name="Naslov 4 3 3" xfId="304" xr:uid="{00000000-0005-0000-0000-000025010000}"/>
    <cellStyle name="Naslov 4 3 4" xfId="305" xr:uid="{00000000-0005-0000-0000-000026010000}"/>
    <cellStyle name="Naslov 4 4" xfId="306" xr:uid="{00000000-0005-0000-0000-000027010000}"/>
    <cellStyle name="Naslov 4 4 2" xfId="307" xr:uid="{00000000-0005-0000-0000-000028010000}"/>
    <cellStyle name="Naslov 4 4 3" xfId="308" xr:uid="{00000000-0005-0000-0000-000029010000}"/>
    <cellStyle name="Naslov 4 4 4" xfId="309" xr:uid="{00000000-0005-0000-0000-00002A010000}"/>
    <cellStyle name="Naslov 5" xfId="10" xr:uid="{00000000-0005-0000-0000-00002B010000}"/>
    <cellStyle name="Naslov 6" xfId="15" xr:uid="{00000000-0005-0000-0000-00002C010000}"/>
    <cellStyle name="Navadno" xfId="0" builtinId="0"/>
    <cellStyle name="Navadno 10" xfId="552" xr:uid="{A91C9881-A016-4D28-86FE-70A2D89BCD96}"/>
    <cellStyle name="Navadno 105" xfId="554" xr:uid="{9CECCE81-7B69-44D8-8D3F-20BFAAA4835E}"/>
    <cellStyle name="Navadno 11" xfId="557" xr:uid="{86EDFE2D-9270-4A06-9C22-2E30A4FA16AC}"/>
    <cellStyle name="Navadno 15" xfId="537" xr:uid="{6ACC0202-BE02-49F6-8880-A94BD1E13E67}"/>
    <cellStyle name="Navadno 15 2" xfId="1" xr:uid="{00000000-0005-0000-0000-00002E010000}"/>
    <cellStyle name="Navadno 2" xfId="14" xr:uid="{00000000-0005-0000-0000-00002F010000}"/>
    <cellStyle name="Navadno 2 2" xfId="7" xr:uid="{00000000-0005-0000-0000-000030010000}"/>
    <cellStyle name="Navadno 2 2 2" xfId="310" xr:uid="{00000000-0005-0000-0000-000031010000}"/>
    <cellStyle name="Navadno 2 2 2 2" xfId="311" xr:uid="{00000000-0005-0000-0000-000032010000}"/>
    <cellStyle name="Navadno 2 2 2 3" xfId="312" xr:uid="{00000000-0005-0000-0000-000033010000}"/>
    <cellStyle name="Navadno 2 2 3" xfId="313" xr:uid="{00000000-0005-0000-0000-000034010000}"/>
    <cellStyle name="Navadno 2 2 3 2" xfId="314" xr:uid="{00000000-0005-0000-0000-000035010000}"/>
    <cellStyle name="Navadno 2 2 4" xfId="315" xr:uid="{00000000-0005-0000-0000-000036010000}"/>
    <cellStyle name="Navadno 2 3" xfId="316" xr:uid="{00000000-0005-0000-0000-000037010000}"/>
    <cellStyle name="Navadno 2 3 2" xfId="317" xr:uid="{00000000-0005-0000-0000-000038010000}"/>
    <cellStyle name="Navadno 2 3 3" xfId="318" xr:uid="{00000000-0005-0000-0000-000039010000}"/>
    <cellStyle name="Navadno 2 4" xfId="319" xr:uid="{00000000-0005-0000-0000-00003A010000}"/>
    <cellStyle name="Navadno 2 5" xfId="320" xr:uid="{00000000-0005-0000-0000-00003B010000}"/>
    <cellStyle name="Navadno 2 62" xfId="549" xr:uid="{0416D8A5-8AFF-40C7-9D65-7351EDAEAF6F}"/>
    <cellStyle name="Navadno 2_Sum" xfId="321" xr:uid="{00000000-0005-0000-0000-00003C010000}"/>
    <cellStyle name="Navadno 3" xfId="11" xr:uid="{00000000-0005-0000-0000-00003D010000}"/>
    <cellStyle name="Navadno 3 2" xfId="8" xr:uid="{00000000-0005-0000-0000-00003E010000}"/>
    <cellStyle name="Navadno 3 2 2" xfId="322" xr:uid="{00000000-0005-0000-0000-00003F010000}"/>
    <cellStyle name="Navadno 3 3" xfId="323" xr:uid="{00000000-0005-0000-0000-000040010000}"/>
    <cellStyle name="Navadno 3_Sum" xfId="324" xr:uid="{00000000-0005-0000-0000-000041010000}"/>
    <cellStyle name="Navadno 4" xfId="4" xr:uid="{00000000-0005-0000-0000-000042010000}"/>
    <cellStyle name="Navadno 4 2" xfId="325" xr:uid="{00000000-0005-0000-0000-000043010000}"/>
    <cellStyle name="Navadno 4 3" xfId="326" xr:uid="{00000000-0005-0000-0000-000044010000}"/>
    <cellStyle name="Navadno 49" xfId="538" xr:uid="{A6785912-BA2D-4B93-85DA-F426CA8544FF}"/>
    <cellStyle name="Navadno 5" xfId="327" xr:uid="{00000000-0005-0000-0000-000045010000}"/>
    <cellStyle name="Navadno 5 2" xfId="328" xr:uid="{00000000-0005-0000-0000-000046010000}"/>
    <cellStyle name="Navadno 5 2 2" xfId="329" xr:uid="{00000000-0005-0000-0000-000047010000}"/>
    <cellStyle name="Navadno 5 2 3" xfId="330" xr:uid="{00000000-0005-0000-0000-000048010000}"/>
    <cellStyle name="Navadno 5 3" xfId="331" xr:uid="{00000000-0005-0000-0000-000049010000}"/>
    <cellStyle name="Navadno 52" xfId="539" xr:uid="{E4CC1E7B-7880-485B-9A8E-40240BBDE3B3}"/>
    <cellStyle name="Navadno 53" xfId="540" xr:uid="{A957265A-24F4-466B-863A-33EB19DAAF33}"/>
    <cellStyle name="Navadno 6" xfId="332" xr:uid="{00000000-0005-0000-0000-00004A010000}"/>
    <cellStyle name="Navadno 6 2" xfId="333" xr:uid="{00000000-0005-0000-0000-00004B010000}"/>
    <cellStyle name="Navadno 6 3" xfId="334" xr:uid="{00000000-0005-0000-0000-00004C010000}"/>
    <cellStyle name="Navadno 7" xfId="335" xr:uid="{00000000-0005-0000-0000-00004D010000}"/>
    <cellStyle name="Navadno 8" xfId="551" xr:uid="{3B313522-F052-4958-AD70-EC71ECBEFDBB}"/>
    <cellStyle name="Navadno 9" xfId="336" xr:uid="{00000000-0005-0000-0000-00004E010000}"/>
    <cellStyle name="Navadno_Fin-črn" xfId="3" xr:uid="{00000000-0005-0000-0000-00004F010000}"/>
    <cellStyle name="Nevtralno 2" xfId="337" xr:uid="{00000000-0005-0000-0000-000050010000}"/>
    <cellStyle name="Nevtralno 2 2" xfId="338" xr:uid="{00000000-0005-0000-0000-000051010000}"/>
    <cellStyle name="Nevtralno 2 3" xfId="339" xr:uid="{00000000-0005-0000-0000-000052010000}"/>
    <cellStyle name="Nevtralno 2 4" xfId="340" xr:uid="{00000000-0005-0000-0000-000053010000}"/>
    <cellStyle name="Nevtralno 3" xfId="341" xr:uid="{00000000-0005-0000-0000-000054010000}"/>
    <cellStyle name="Nevtralno 3 2" xfId="342" xr:uid="{00000000-0005-0000-0000-000055010000}"/>
    <cellStyle name="Nevtralno 3 3" xfId="343" xr:uid="{00000000-0005-0000-0000-000056010000}"/>
    <cellStyle name="Nevtralno 3 4" xfId="344" xr:uid="{00000000-0005-0000-0000-000057010000}"/>
    <cellStyle name="Nevtralno 4" xfId="345" xr:uid="{00000000-0005-0000-0000-000058010000}"/>
    <cellStyle name="Nevtralno 4 2" xfId="346" xr:uid="{00000000-0005-0000-0000-000059010000}"/>
    <cellStyle name="Nevtralno 4 3" xfId="347" xr:uid="{00000000-0005-0000-0000-00005A010000}"/>
    <cellStyle name="Nevtralno 4 4" xfId="348" xr:uid="{00000000-0005-0000-0000-00005B010000}"/>
    <cellStyle name="Normal 2" xfId="9" xr:uid="{00000000-0005-0000-0000-00005C010000}"/>
    <cellStyle name="Normal 2 2" xfId="349" xr:uid="{00000000-0005-0000-0000-00005D010000}"/>
    <cellStyle name="Normal 3" xfId="12" xr:uid="{00000000-0005-0000-0000-00005E010000}"/>
    <cellStyle name="Normal 3 2" xfId="546" xr:uid="{B82BEE2B-ACC9-4B41-A2A6-CA8E484F1601}"/>
    <cellStyle name="Normal 5" xfId="544" xr:uid="{8B1FD155-0BB9-43F2-BE7E-C65FEB6EA261}"/>
    <cellStyle name="Normal-10" xfId="350" xr:uid="{00000000-0005-0000-0000-000060010000}"/>
    <cellStyle name="Opomba 2" xfId="351" xr:uid="{00000000-0005-0000-0000-000061010000}"/>
    <cellStyle name="Opomba 2 2" xfId="352" xr:uid="{00000000-0005-0000-0000-000062010000}"/>
    <cellStyle name="Opomba 2 3" xfId="353" xr:uid="{00000000-0005-0000-0000-000063010000}"/>
    <cellStyle name="Opomba 2 4" xfId="354" xr:uid="{00000000-0005-0000-0000-000064010000}"/>
    <cellStyle name="Opomba 3" xfId="355" xr:uid="{00000000-0005-0000-0000-000065010000}"/>
    <cellStyle name="Opomba 3 2" xfId="356" xr:uid="{00000000-0005-0000-0000-000066010000}"/>
    <cellStyle name="Opomba 3 3" xfId="357" xr:uid="{00000000-0005-0000-0000-000067010000}"/>
    <cellStyle name="Opomba 3 4" xfId="358" xr:uid="{00000000-0005-0000-0000-000068010000}"/>
    <cellStyle name="Opomba 4" xfId="359" xr:uid="{00000000-0005-0000-0000-000069010000}"/>
    <cellStyle name="Opomba 4 2" xfId="360" xr:uid="{00000000-0005-0000-0000-00006A010000}"/>
    <cellStyle name="Opomba 4 3" xfId="361" xr:uid="{00000000-0005-0000-0000-00006B010000}"/>
    <cellStyle name="Opomba 4 4" xfId="362" xr:uid="{00000000-0005-0000-0000-00006C010000}"/>
    <cellStyle name="Opozorilo 2" xfId="363" xr:uid="{00000000-0005-0000-0000-00006D010000}"/>
    <cellStyle name="Opozorilo 2 2" xfId="364" xr:uid="{00000000-0005-0000-0000-00006E010000}"/>
    <cellStyle name="Opozorilo 2 3" xfId="365" xr:uid="{00000000-0005-0000-0000-00006F010000}"/>
    <cellStyle name="Opozorilo 2 4" xfId="366" xr:uid="{00000000-0005-0000-0000-000070010000}"/>
    <cellStyle name="Opozorilo 3" xfId="367" xr:uid="{00000000-0005-0000-0000-000071010000}"/>
    <cellStyle name="Opozorilo 3 2" xfId="368" xr:uid="{00000000-0005-0000-0000-000072010000}"/>
    <cellStyle name="Opozorilo 3 3" xfId="369" xr:uid="{00000000-0005-0000-0000-000073010000}"/>
    <cellStyle name="Opozorilo 3 4" xfId="370" xr:uid="{00000000-0005-0000-0000-000074010000}"/>
    <cellStyle name="Opozorilo 4" xfId="371" xr:uid="{00000000-0005-0000-0000-000075010000}"/>
    <cellStyle name="Opozorilo 4 2" xfId="372" xr:uid="{00000000-0005-0000-0000-000076010000}"/>
    <cellStyle name="Opozorilo 4 3" xfId="373" xr:uid="{00000000-0005-0000-0000-000077010000}"/>
    <cellStyle name="Opozorilo 4 4" xfId="374" xr:uid="{00000000-0005-0000-0000-000078010000}"/>
    <cellStyle name="Pojasnjevalno besedilo 2" xfId="375" xr:uid="{00000000-0005-0000-0000-000079010000}"/>
    <cellStyle name="Pojasnjevalno besedilo 2 2" xfId="376" xr:uid="{00000000-0005-0000-0000-00007A010000}"/>
    <cellStyle name="Pojasnjevalno besedilo 2 3" xfId="377" xr:uid="{00000000-0005-0000-0000-00007B010000}"/>
    <cellStyle name="Pojasnjevalno besedilo 2 4" xfId="378" xr:uid="{00000000-0005-0000-0000-00007C010000}"/>
    <cellStyle name="Pojasnjevalno besedilo 3" xfId="379" xr:uid="{00000000-0005-0000-0000-00007D010000}"/>
    <cellStyle name="Pojasnjevalno besedilo 3 2" xfId="380" xr:uid="{00000000-0005-0000-0000-00007E010000}"/>
    <cellStyle name="Pojasnjevalno besedilo 3 3" xfId="381" xr:uid="{00000000-0005-0000-0000-00007F010000}"/>
    <cellStyle name="Pojasnjevalno besedilo 3 4" xfId="382" xr:uid="{00000000-0005-0000-0000-000080010000}"/>
    <cellStyle name="Pojasnjevalno besedilo 4" xfId="383" xr:uid="{00000000-0005-0000-0000-000081010000}"/>
    <cellStyle name="Pojasnjevalno besedilo 4 2" xfId="384" xr:uid="{00000000-0005-0000-0000-000082010000}"/>
    <cellStyle name="Pojasnjevalno besedilo 4 3" xfId="385" xr:uid="{00000000-0005-0000-0000-000083010000}"/>
    <cellStyle name="Pojasnjevalno besedilo 4 4" xfId="386" xr:uid="{00000000-0005-0000-0000-000084010000}"/>
    <cellStyle name="popis" xfId="553" xr:uid="{31D3E318-236F-499C-BAA4-E63FD6FDAD20}"/>
    <cellStyle name="Popis Evo" xfId="548" xr:uid="{B2AB9B49-E863-42B6-89B5-25233E26D814}"/>
    <cellStyle name="Poudarek1 2" xfId="387" xr:uid="{00000000-0005-0000-0000-000085010000}"/>
    <cellStyle name="Poudarek1 2 2" xfId="388" xr:uid="{00000000-0005-0000-0000-000086010000}"/>
    <cellStyle name="Poudarek1 2 3" xfId="389" xr:uid="{00000000-0005-0000-0000-000087010000}"/>
    <cellStyle name="Poudarek1 2 4" xfId="390" xr:uid="{00000000-0005-0000-0000-000088010000}"/>
    <cellStyle name="Poudarek1 3" xfId="391" xr:uid="{00000000-0005-0000-0000-000089010000}"/>
    <cellStyle name="Poudarek1 3 2" xfId="392" xr:uid="{00000000-0005-0000-0000-00008A010000}"/>
    <cellStyle name="Poudarek1 3 3" xfId="393" xr:uid="{00000000-0005-0000-0000-00008B010000}"/>
    <cellStyle name="Poudarek1 3 4" xfId="394" xr:uid="{00000000-0005-0000-0000-00008C010000}"/>
    <cellStyle name="Poudarek1 4" xfId="395" xr:uid="{00000000-0005-0000-0000-00008D010000}"/>
    <cellStyle name="Poudarek1 4 2" xfId="396" xr:uid="{00000000-0005-0000-0000-00008E010000}"/>
    <cellStyle name="Poudarek1 4 3" xfId="397" xr:uid="{00000000-0005-0000-0000-00008F010000}"/>
    <cellStyle name="Poudarek1 4 4" xfId="398" xr:uid="{00000000-0005-0000-0000-000090010000}"/>
    <cellStyle name="Poudarek2 2" xfId="399" xr:uid="{00000000-0005-0000-0000-000091010000}"/>
    <cellStyle name="Poudarek2 2 2" xfId="400" xr:uid="{00000000-0005-0000-0000-000092010000}"/>
    <cellStyle name="Poudarek2 2 3" xfId="401" xr:uid="{00000000-0005-0000-0000-000093010000}"/>
    <cellStyle name="Poudarek2 2 4" xfId="402" xr:uid="{00000000-0005-0000-0000-000094010000}"/>
    <cellStyle name="Poudarek2 3" xfId="403" xr:uid="{00000000-0005-0000-0000-000095010000}"/>
    <cellStyle name="Poudarek2 3 2" xfId="404" xr:uid="{00000000-0005-0000-0000-000096010000}"/>
    <cellStyle name="Poudarek2 3 3" xfId="405" xr:uid="{00000000-0005-0000-0000-000097010000}"/>
    <cellStyle name="Poudarek2 3 4" xfId="406" xr:uid="{00000000-0005-0000-0000-000098010000}"/>
    <cellStyle name="Poudarek2 4" xfId="407" xr:uid="{00000000-0005-0000-0000-000099010000}"/>
    <cellStyle name="Poudarek2 4 2" xfId="408" xr:uid="{00000000-0005-0000-0000-00009A010000}"/>
    <cellStyle name="Poudarek2 4 3" xfId="409" xr:uid="{00000000-0005-0000-0000-00009B010000}"/>
    <cellStyle name="Poudarek2 4 4" xfId="410" xr:uid="{00000000-0005-0000-0000-00009C010000}"/>
    <cellStyle name="Poudarek3 2" xfId="411" xr:uid="{00000000-0005-0000-0000-00009D010000}"/>
    <cellStyle name="Poudarek3 2 2" xfId="412" xr:uid="{00000000-0005-0000-0000-00009E010000}"/>
    <cellStyle name="Poudarek3 2 3" xfId="413" xr:uid="{00000000-0005-0000-0000-00009F010000}"/>
    <cellStyle name="Poudarek3 2 4" xfId="414" xr:uid="{00000000-0005-0000-0000-0000A0010000}"/>
    <cellStyle name="Poudarek3 3" xfId="415" xr:uid="{00000000-0005-0000-0000-0000A1010000}"/>
    <cellStyle name="Poudarek3 3 2" xfId="416" xr:uid="{00000000-0005-0000-0000-0000A2010000}"/>
    <cellStyle name="Poudarek3 3 3" xfId="417" xr:uid="{00000000-0005-0000-0000-0000A3010000}"/>
    <cellStyle name="Poudarek3 3 4" xfId="418" xr:uid="{00000000-0005-0000-0000-0000A4010000}"/>
    <cellStyle name="Poudarek3 4" xfId="419" xr:uid="{00000000-0005-0000-0000-0000A5010000}"/>
    <cellStyle name="Poudarek3 4 2" xfId="420" xr:uid="{00000000-0005-0000-0000-0000A6010000}"/>
    <cellStyle name="Poudarek3 4 3" xfId="421" xr:uid="{00000000-0005-0000-0000-0000A7010000}"/>
    <cellStyle name="Poudarek3 4 4" xfId="422" xr:uid="{00000000-0005-0000-0000-0000A8010000}"/>
    <cellStyle name="Poudarek4 2" xfId="423" xr:uid="{00000000-0005-0000-0000-0000A9010000}"/>
    <cellStyle name="Poudarek4 2 2" xfId="424" xr:uid="{00000000-0005-0000-0000-0000AA010000}"/>
    <cellStyle name="Poudarek4 2 3" xfId="425" xr:uid="{00000000-0005-0000-0000-0000AB010000}"/>
    <cellStyle name="Poudarek4 2 4" xfId="426" xr:uid="{00000000-0005-0000-0000-0000AC010000}"/>
    <cellStyle name="Poudarek4 3" xfId="427" xr:uid="{00000000-0005-0000-0000-0000AD010000}"/>
    <cellStyle name="Poudarek4 3 2" xfId="428" xr:uid="{00000000-0005-0000-0000-0000AE010000}"/>
    <cellStyle name="Poudarek4 3 3" xfId="429" xr:uid="{00000000-0005-0000-0000-0000AF010000}"/>
    <cellStyle name="Poudarek4 3 4" xfId="430" xr:uid="{00000000-0005-0000-0000-0000B0010000}"/>
    <cellStyle name="Poudarek4 4" xfId="431" xr:uid="{00000000-0005-0000-0000-0000B1010000}"/>
    <cellStyle name="Poudarek4 4 2" xfId="432" xr:uid="{00000000-0005-0000-0000-0000B2010000}"/>
    <cellStyle name="Poudarek4 4 3" xfId="433" xr:uid="{00000000-0005-0000-0000-0000B3010000}"/>
    <cellStyle name="Poudarek4 4 4" xfId="434" xr:uid="{00000000-0005-0000-0000-0000B4010000}"/>
    <cellStyle name="Poudarek5 2" xfId="435" xr:uid="{00000000-0005-0000-0000-0000B5010000}"/>
    <cellStyle name="Poudarek5 2 2" xfId="436" xr:uid="{00000000-0005-0000-0000-0000B6010000}"/>
    <cellStyle name="Poudarek5 2 3" xfId="437" xr:uid="{00000000-0005-0000-0000-0000B7010000}"/>
    <cellStyle name="Poudarek5 2 4" xfId="438" xr:uid="{00000000-0005-0000-0000-0000B8010000}"/>
    <cellStyle name="Poudarek5 3" xfId="439" xr:uid="{00000000-0005-0000-0000-0000B9010000}"/>
    <cellStyle name="Poudarek5 3 2" xfId="440" xr:uid="{00000000-0005-0000-0000-0000BA010000}"/>
    <cellStyle name="Poudarek5 3 3" xfId="441" xr:uid="{00000000-0005-0000-0000-0000BB010000}"/>
    <cellStyle name="Poudarek5 3 4" xfId="442" xr:uid="{00000000-0005-0000-0000-0000BC010000}"/>
    <cellStyle name="Poudarek5 4" xfId="443" xr:uid="{00000000-0005-0000-0000-0000BD010000}"/>
    <cellStyle name="Poudarek5 4 2" xfId="444" xr:uid="{00000000-0005-0000-0000-0000BE010000}"/>
    <cellStyle name="Poudarek5 4 3" xfId="445" xr:uid="{00000000-0005-0000-0000-0000BF010000}"/>
    <cellStyle name="Poudarek5 4 4" xfId="446" xr:uid="{00000000-0005-0000-0000-0000C0010000}"/>
    <cellStyle name="Poudarek6 2" xfId="447" xr:uid="{00000000-0005-0000-0000-0000C1010000}"/>
    <cellStyle name="Poudarek6 2 2" xfId="448" xr:uid="{00000000-0005-0000-0000-0000C2010000}"/>
    <cellStyle name="Poudarek6 2 3" xfId="449" xr:uid="{00000000-0005-0000-0000-0000C3010000}"/>
    <cellStyle name="Poudarek6 2 4" xfId="450" xr:uid="{00000000-0005-0000-0000-0000C4010000}"/>
    <cellStyle name="Poudarek6 3" xfId="451" xr:uid="{00000000-0005-0000-0000-0000C5010000}"/>
    <cellStyle name="Poudarek6 3 2" xfId="452" xr:uid="{00000000-0005-0000-0000-0000C6010000}"/>
    <cellStyle name="Poudarek6 3 3" xfId="453" xr:uid="{00000000-0005-0000-0000-0000C7010000}"/>
    <cellStyle name="Poudarek6 3 4" xfId="454" xr:uid="{00000000-0005-0000-0000-0000C8010000}"/>
    <cellStyle name="Poudarek6 4" xfId="455" xr:uid="{00000000-0005-0000-0000-0000C9010000}"/>
    <cellStyle name="Poudarek6 4 2" xfId="456" xr:uid="{00000000-0005-0000-0000-0000CA010000}"/>
    <cellStyle name="Poudarek6 4 3" xfId="457" xr:uid="{00000000-0005-0000-0000-0000CB010000}"/>
    <cellStyle name="Poudarek6 4 4" xfId="458" xr:uid="{00000000-0005-0000-0000-0000CC010000}"/>
    <cellStyle name="Povezana celica 2" xfId="459" xr:uid="{00000000-0005-0000-0000-0000CD010000}"/>
    <cellStyle name="Povezana celica 2 2" xfId="460" xr:uid="{00000000-0005-0000-0000-0000CE010000}"/>
    <cellStyle name="Povezana celica 2 3" xfId="461" xr:uid="{00000000-0005-0000-0000-0000CF010000}"/>
    <cellStyle name="Povezana celica 2 4" xfId="462" xr:uid="{00000000-0005-0000-0000-0000D0010000}"/>
    <cellStyle name="Povezana celica 3" xfId="463" xr:uid="{00000000-0005-0000-0000-0000D1010000}"/>
    <cellStyle name="Povezana celica 3 2" xfId="464" xr:uid="{00000000-0005-0000-0000-0000D2010000}"/>
    <cellStyle name="Povezana celica 3 3" xfId="465" xr:uid="{00000000-0005-0000-0000-0000D3010000}"/>
    <cellStyle name="Povezana celica 3 4" xfId="466" xr:uid="{00000000-0005-0000-0000-0000D4010000}"/>
    <cellStyle name="Povezana celica 4" xfId="467" xr:uid="{00000000-0005-0000-0000-0000D5010000}"/>
    <cellStyle name="Povezana celica 4 2" xfId="468" xr:uid="{00000000-0005-0000-0000-0000D6010000}"/>
    <cellStyle name="Povezana celica 4 3" xfId="469" xr:uid="{00000000-0005-0000-0000-0000D7010000}"/>
    <cellStyle name="Povezana celica 4 4" xfId="470" xr:uid="{00000000-0005-0000-0000-0000D8010000}"/>
    <cellStyle name="Preveri celico 2" xfId="471" xr:uid="{00000000-0005-0000-0000-0000D9010000}"/>
    <cellStyle name="Preveri celico 2 2" xfId="472" xr:uid="{00000000-0005-0000-0000-0000DA010000}"/>
    <cellStyle name="Preveri celico 2 3" xfId="473" xr:uid="{00000000-0005-0000-0000-0000DB010000}"/>
    <cellStyle name="Preveri celico 2 4" xfId="474" xr:uid="{00000000-0005-0000-0000-0000DC010000}"/>
    <cellStyle name="Preveri celico 3" xfId="475" xr:uid="{00000000-0005-0000-0000-0000DD010000}"/>
    <cellStyle name="Preveri celico 3 2" xfId="476" xr:uid="{00000000-0005-0000-0000-0000DE010000}"/>
    <cellStyle name="Preveri celico 3 3" xfId="477" xr:uid="{00000000-0005-0000-0000-0000DF010000}"/>
    <cellStyle name="Preveri celico 3 4" xfId="478" xr:uid="{00000000-0005-0000-0000-0000E0010000}"/>
    <cellStyle name="Preveri celico 4" xfId="479" xr:uid="{00000000-0005-0000-0000-0000E1010000}"/>
    <cellStyle name="Preveri celico 4 2" xfId="480" xr:uid="{00000000-0005-0000-0000-0000E2010000}"/>
    <cellStyle name="Preveri celico 4 3" xfId="481" xr:uid="{00000000-0005-0000-0000-0000E3010000}"/>
    <cellStyle name="Preveri celico 4 4" xfId="482" xr:uid="{00000000-0005-0000-0000-0000E4010000}"/>
    <cellStyle name="Projekt" xfId="483" xr:uid="{00000000-0005-0000-0000-0000E5010000}"/>
    <cellStyle name="PRVA VRSTA Element delo" xfId="2" xr:uid="{00000000-0005-0000-0000-0000E6010000}"/>
    <cellStyle name="Računanje 2" xfId="484" xr:uid="{00000000-0005-0000-0000-0000E7010000}"/>
    <cellStyle name="Računanje 2 2" xfId="485" xr:uid="{00000000-0005-0000-0000-0000E8010000}"/>
    <cellStyle name="Računanje 2 3" xfId="486" xr:uid="{00000000-0005-0000-0000-0000E9010000}"/>
    <cellStyle name="Računanje 2 4" xfId="487" xr:uid="{00000000-0005-0000-0000-0000EA010000}"/>
    <cellStyle name="Računanje 3" xfId="488" xr:uid="{00000000-0005-0000-0000-0000EB010000}"/>
    <cellStyle name="Računanje 3 2" xfId="489" xr:uid="{00000000-0005-0000-0000-0000EC010000}"/>
    <cellStyle name="Računanje 3 3" xfId="490" xr:uid="{00000000-0005-0000-0000-0000ED010000}"/>
    <cellStyle name="Računanje 3 4" xfId="491" xr:uid="{00000000-0005-0000-0000-0000EE010000}"/>
    <cellStyle name="Računanje 4" xfId="492" xr:uid="{00000000-0005-0000-0000-0000EF010000}"/>
    <cellStyle name="Računanje 4 2" xfId="493" xr:uid="{00000000-0005-0000-0000-0000F0010000}"/>
    <cellStyle name="Računanje 4 3" xfId="494" xr:uid="{00000000-0005-0000-0000-0000F1010000}"/>
    <cellStyle name="Računanje 4 4" xfId="495" xr:uid="{00000000-0005-0000-0000-0000F2010000}"/>
    <cellStyle name="Slabo 2" xfId="496" xr:uid="{00000000-0005-0000-0000-0000F3010000}"/>
    <cellStyle name="Slabo 2 2" xfId="497" xr:uid="{00000000-0005-0000-0000-0000F4010000}"/>
    <cellStyle name="Slabo 2 3" xfId="498" xr:uid="{00000000-0005-0000-0000-0000F5010000}"/>
    <cellStyle name="Slabo 2 4" xfId="499" xr:uid="{00000000-0005-0000-0000-0000F6010000}"/>
    <cellStyle name="Slabo 3" xfId="500" xr:uid="{00000000-0005-0000-0000-0000F7010000}"/>
    <cellStyle name="Slabo 3 2" xfId="501" xr:uid="{00000000-0005-0000-0000-0000F8010000}"/>
    <cellStyle name="Slabo 3 3" xfId="502" xr:uid="{00000000-0005-0000-0000-0000F9010000}"/>
    <cellStyle name="Slabo 3 4" xfId="503" xr:uid="{00000000-0005-0000-0000-0000FA010000}"/>
    <cellStyle name="Slabo 4" xfId="504" xr:uid="{00000000-0005-0000-0000-0000FB010000}"/>
    <cellStyle name="Slabo 4 2" xfId="505" xr:uid="{00000000-0005-0000-0000-0000FC010000}"/>
    <cellStyle name="Slabo 4 3" xfId="506" xr:uid="{00000000-0005-0000-0000-0000FD010000}"/>
    <cellStyle name="Slabo 4 4" xfId="507" xr:uid="{00000000-0005-0000-0000-0000FE010000}"/>
    <cellStyle name="Slog 1" xfId="550" xr:uid="{215B0F89-EC2B-4999-9786-FCF579E86FE8}"/>
    <cellStyle name="Total" xfId="508" xr:uid="{00000000-0005-0000-0000-0000FF010000}"/>
    <cellStyle name="Vejica 2" xfId="509" xr:uid="{00000000-0005-0000-0000-000000020000}"/>
    <cellStyle name="Vejica 3" xfId="510" xr:uid="{00000000-0005-0000-0000-000001020000}"/>
    <cellStyle name="Vejica 3 2" xfId="511" xr:uid="{00000000-0005-0000-0000-000002020000}"/>
    <cellStyle name="Vnos 2" xfId="512" xr:uid="{00000000-0005-0000-0000-000003020000}"/>
    <cellStyle name="Vnos 2 2" xfId="513" xr:uid="{00000000-0005-0000-0000-000004020000}"/>
    <cellStyle name="Vnos 2 3" xfId="514" xr:uid="{00000000-0005-0000-0000-000005020000}"/>
    <cellStyle name="Vnos 2 4" xfId="515" xr:uid="{00000000-0005-0000-0000-000006020000}"/>
    <cellStyle name="Vnos 3" xfId="516" xr:uid="{00000000-0005-0000-0000-000007020000}"/>
    <cellStyle name="Vnos 3 2" xfId="517" xr:uid="{00000000-0005-0000-0000-000008020000}"/>
    <cellStyle name="Vnos 3 3" xfId="518" xr:uid="{00000000-0005-0000-0000-000009020000}"/>
    <cellStyle name="Vnos 3 4" xfId="519" xr:uid="{00000000-0005-0000-0000-00000A020000}"/>
    <cellStyle name="Vnos 4" xfId="520" xr:uid="{00000000-0005-0000-0000-00000B020000}"/>
    <cellStyle name="Vnos 4 2" xfId="521" xr:uid="{00000000-0005-0000-0000-00000C020000}"/>
    <cellStyle name="Vnos 4 3" xfId="522" xr:uid="{00000000-0005-0000-0000-00000D020000}"/>
    <cellStyle name="Vnos 4 4" xfId="523" xr:uid="{00000000-0005-0000-0000-00000E020000}"/>
    <cellStyle name="Vsota 2" xfId="524" xr:uid="{00000000-0005-0000-0000-00000F020000}"/>
    <cellStyle name="Vsota 2 2" xfId="525" xr:uid="{00000000-0005-0000-0000-000010020000}"/>
    <cellStyle name="Vsota 2 3" xfId="526" xr:uid="{00000000-0005-0000-0000-000011020000}"/>
    <cellStyle name="Vsota 2 4" xfId="527" xr:uid="{00000000-0005-0000-0000-000012020000}"/>
    <cellStyle name="Vsota 3" xfId="528" xr:uid="{00000000-0005-0000-0000-000013020000}"/>
    <cellStyle name="Vsota 3 2" xfId="529" xr:uid="{00000000-0005-0000-0000-000014020000}"/>
    <cellStyle name="Vsota 3 3" xfId="530" xr:uid="{00000000-0005-0000-0000-000015020000}"/>
    <cellStyle name="Vsota 3 4" xfId="531" xr:uid="{00000000-0005-0000-0000-000016020000}"/>
    <cellStyle name="Vsota 4" xfId="532" xr:uid="{00000000-0005-0000-0000-000017020000}"/>
    <cellStyle name="Vsota 4 2" xfId="533" xr:uid="{00000000-0005-0000-0000-000018020000}"/>
    <cellStyle name="Vsota 4 3" xfId="534" xr:uid="{00000000-0005-0000-0000-000019020000}"/>
    <cellStyle name="Vsota 4 4" xfId="535" xr:uid="{00000000-0005-0000-0000-00001A020000}"/>
    <cellStyle name="Warning Text 6" xfId="543" xr:uid="{9051FFA9-1D9C-404C-8379-F75907148AC9}"/>
  </cellStyles>
  <dxfs count="0"/>
  <tableStyles count="0" defaultTableStyle="TableStyleMedium9" defaultPivotStyle="PivotStyleLight16"/>
  <colors>
    <mruColors>
      <color rgb="FFFFFFFF"/>
      <color rgb="FFFFFFCC"/>
      <color rgb="FFFFFF00"/>
      <color rgb="FFCCCC00"/>
      <color rgb="FFEEA3FB"/>
      <color rgb="FF00FFCC"/>
      <color rgb="FF9933FF"/>
      <color rgb="FFCC0066"/>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72AE-131F-46EA-AC4C-ACB273DDE09D}">
  <sheetPr>
    <tabColor rgb="FF00B050"/>
  </sheetPr>
  <dimension ref="A2:E50"/>
  <sheetViews>
    <sheetView tabSelected="1" view="pageLayout" topLeftCell="A20" zoomScaleNormal="100" zoomScaleSheetLayoutView="100" workbookViewId="0">
      <selection activeCell="D40" sqref="D40"/>
    </sheetView>
  </sheetViews>
  <sheetFormatPr defaultColWidth="9" defaultRowHeight="12.75"/>
  <cols>
    <col min="1" max="1" width="6.42578125" style="3" customWidth="1"/>
    <col min="2" max="2" width="51.85546875" style="3" customWidth="1"/>
    <col min="3" max="3" width="9.7109375" style="3" customWidth="1"/>
    <col min="4" max="4" width="7.5703125" style="3" customWidth="1"/>
    <col min="5" max="5" width="13.5703125" style="3" customWidth="1"/>
  </cols>
  <sheetData>
    <row r="2" spans="1:5" ht="14.25">
      <c r="A2" s="4"/>
      <c r="B2" s="5"/>
      <c r="C2" s="6"/>
      <c r="D2" s="7"/>
      <c r="E2" s="6"/>
    </row>
    <row r="3" spans="1:5" ht="41.25" customHeight="1">
      <c r="A3" s="111" t="s">
        <v>281</v>
      </c>
      <c r="B3" s="112"/>
      <c r="C3" s="112"/>
      <c r="D3" s="112"/>
      <c r="E3" s="112"/>
    </row>
    <row r="4" spans="1:5" ht="20.25">
      <c r="A4" s="28"/>
      <c r="B4" s="29"/>
      <c r="C4" s="30"/>
      <c r="D4" s="31"/>
      <c r="E4" s="30"/>
    </row>
    <row r="5" spans="1:5" ht="20.25">
      <c r="A5" s="4"/>
      <c r="B5" s="27"/>
      <c r="C5" s="6"/>
      <c r="D5" s="7"/>
      <c r="E5" s="6"/>
    </row>
    <row r="6" spans="1:5" ht="14.25">
      <c r="A6" s="4"/>
      <c r="B6" s="5"/>
      <c r="C6" s="6"/>
      <c r="D6" s="7"/>
      <c r="E6" s="6"/>
    </row>
    <row r="7" spans="1:5" ht="14.25">
      <c r="A7" s="4"/>
      <c r="B7" s="5"/>
      <c r="C7" s="6"/>
      <c r="D7" s="7"/>
      <c r="E7" s="6"/>
    </row>
    <row r="8" spans="1:5" ht="14.25">
      <c r="A8" s="4"/>
      <c r="B8" s="5"/>
      <c r="C8" s="6"/>
      <c r="D8" s="7"/>
      <c r="E8" s="6"/>
    </row>
    <row r="9" spans="1:5" ht="30">
      <c r="A9" s="107" t="s">
        <v>203</v>
      </c>
      <c r="B9" s="108"/>
      <c r="C9" s="108"/>
      <c r="D9" s="108"/>
      <c r="E9" s="108"/>
    </row>
    <row r="10" spans="1:5" ht="20.25">
      <c r="A10" s="109" t="s">
        <v>200</v>
      </c>
      <c r="B10" s="110"/>
      <c r="C10" s="110"/>
      <c r="D10" s="110"/>
      <c r="E10" s="110"/>
    </row>
    <row r="25" spans="1:5" ht="12.75" customHeight="1">
      <c r="A25" s="104" t="s">
        <v>292</v>
      </c>
      <c r="B25" s="104"/>
      <c r="C25" s="104"/>
      <c r="D25" s="104"/>
      <c r="E25" s="104"/>
    </row>
    <row r="26" spans="1:5">
      <c r="A26" s="105" t="s">
        <v>293</v>
      </c>
      <c r="B26" s="106"/>
      <c r="C26" s="106"/>
      <c r="D26" s="106"/>
      <c r="E26" s="106"/>
    </row>
    <row r="27" spans="1:5" ht="12.75" customHeight="1">
      <c r="A27" s="104" t="s">
        <v>294</v>
      </c>
      <c r="B27" s="104"/>
      <c r="C27" s="104"/>
      <c r="D27" s="104"/>
      <c r="E27" s="104"/>
    </row>
    <row r="28" spans="1:5">
      <c r="A28" s="105" t="s">
        <v>295</v>
      </c>
      <c r="B28" s="106"/>
      <c r="C28" s="106"/>
      <c r="D28" s="106"/>
      <c r="E28" s="106"/>
    </row>
    <row r="29" spans="1:5" ht="12.75" customHeight="1">
      <c r="A29" s="104" t="s">
        <v>296</v>
      </c>
      <c r="B29" s="104"/>
      <c r="C29" s="104"/>
      <c r="D29" s="104"/>
      <c r="E29" s="104"/>
    </row>
    <row r="30" spans="1:5">
      <c r="A30" s="105" t="s">
        <v>297</v>
      </c>
      <c r="B30" s="106"/>
      <c r="C30" s="106"/>
      <c r="D30" s="106"/>
      <c r="E30" s="106"/>
    </row>
    <row r="31" spans="1:5" ht="12.75" customHeight="1">
      <c r="A31" s="104" t="s">
        <v>298</v>
      </c>
      <c r="B31" s="104"/>
      <c r="C31" s="104"/>
      <c r="D31" s="104"/>
      <c r="E31" s="104"/>
    </row>
    <row r="32" spans="1:5">
      <c r="A32" s="105" t="s">
        <v>299</v>
      </c>
      <c r="B32" s="106"/>
      <c r="C32" s="106"/>
      <c r="D32" s="106"/>
      <c r="E32" s="106"/>
    </row>
    <row r="33" spans="1:5" ht="12.75" customHeight="1">
      <c r="A33" s="104" t="s">
        <v>300</v>
      </c>
      <c r="B33" s="104"/>
      <c r="C33" s="104"/>
      <c r="D33" s="104"/>
      <c r="E33" s="104"/>
    </row>
    <row r="34" spans="1:5" ht="12.75" customHeight="1">
      <c r="A34" s="105" t="s">
        <v>301</v>
      </c>
      <c r="B34" s="105"/>
      <c r="C34" s="105"/>
      <c r="D34" s="105"/>
      <c r="E34" s="105"/>
    </row>
    <row r="35" spans="1:5" ht="12.75" customHeight="1">
      <c r="A35" s="104" t="s">
        <v>302</v>
      </c>
      <c r="B35" s="104"/>
      <c r="C35" s="104"/>
      <c r="D35" s="104"/>
      <c r="E35" s="104"/>
    </row>
    <row r="36" spans="1:5" ht="26.25" customHeight="1">
      <c r="A36" s="105" t="s">
        <v>304</v>
      </c>
      <c r="B36" s="106"/>
      <c r="C36" s="106"/>
      <c r="D36" s="106"/>
      <c r="E36" s="106"/>
    </row>
    <row r="37" spans="1:5">
      <c r="A37" s="104" t="s">
        <v>303</v>
      </c>
      <c r="B37" s="104"/>
      <c r="C37" s="104"/>
      <c r="D37" s="104"/>
      <c r="E37" s="104"/>
    </row>
    <row r="38" spans="1:5">
      <c r="A38" s="105" t="s">
        <v>306</v>
      </c>
      <c r="B38" s="106"/>
      <c r="C38" s="106"/>
      <c r="D38" s="106"/>
      <c r="E38" s="106"/>
    </row>
    <row r="39" spans="1:5">
      <c r="A39" s="102"/>
      <c r="B39" s="103"/>
      <c r="C39" s="103"/>
      <c r="D39" s="103"/>
      <c r="E39" s="103"/>
    </row>
    <row r="40" spans="1:5" ht="13.5" customHeight="1">
      <c r="A40" s="4"/>
      <c r="B40" s="8"/>
      <c r="C40" s="6"/>
      <c r="D40" s="6"/>
      <c r="E40" s="6"/>
    </row>
    <row r="41" spans="1:5" ht="11.25" customHeight="1">
      <c r="A41" s="9"/>
      <c r="B41" s="10"/>
      <c r="C41" s="11"/>
      <c r="D41" s="12"/>
      <c r="E41" s="12"/>
    </row>
    <row r="42" spans="1:5" ht="18" customHeight="1">
      <c r="A42" s="9"/>
      <c r="B42" s="10" t="s">
        <v>4</v>
      </c>
      <c r="C42" s="13"/>
      <c r="D42" s="12"/>
      <c r="E42" s="12"/>
    </row>
    <row r="43" spans="1:5">
      <c r="A43" s="95" t="s">
        <v>59</v>
      </c>
      <c r="B43" s="14" t="str">
        <f>'A_GO DELA'!B1</f>
        <v>GRADBENO OBRTNIŠKA DELA:</v>
      </c>
      <c r="C43" s="15"/>
      <c r="D43" s="16"/>
      <c r="E43" s="17">
        <f>'A_GO DELA'!F9</f>
        <v>0</v>
      </c>
    </row>
    <row r="44" spans="1:5">
      <c r="A44" s="94" t="s">
        <v>60</v>
      </c>
      <c r="B44" s="18" t="s">
        <v>283</v>
      </c>
      <c r="C44" s="20"/>
      <c r="D44" s="21">
        <v>0.05</v>
      </c>
      <c r="E44" s="19">
        <f>SUM(E43:E43)*D44</f>
        <v>0</v>
      </c>
    </row>
    <row r="45" spans="1:5">
      <c r="A45" s="22"/>
      <c r="B45" s="22"/>
      <c r="C45" s="23"/>
      <c r="D45" s="24"/>
      <c r="E45" s="24"/>
    </row>
    <row r="46" spans="1:5">
      <c r="A46" s="22"/>
      <c r="B46" s="22"/>
      <c r="C46" s="23"/>
      <c r="D46" s="24"/>
      <c r="E46" s="24"/>
    </row>
    <row r="47" spans="1:5">
      <c r="A47" s="35"/>
      <c r="B47" s="36" t="s">
        <v>282</v>
      </c>
      <c r="C47" s="37"/>
      <c r="D47" s="36"/>
      <c r="E47" s="38">
        <f>SUM(E43:E44)</f>
        <v>0</v>
      </c>
    </row>
    <row r="48" spans="1:5">
      <c r="A48" s="25"/>
      <c r="B48" s="39">
        <v>0.22</v>
      </c>
      <c r="C48" s="6"/>
      <c r="D48" s="6"/>
      <c r="E48" s="6">
        <f>+E47*B48</f>
        <v>0</v>
      </c>
    </row>
    <row r="49" spans="1:5">
      <c r="A49" s="26"/>
      <c r="B49" s="26"/>
      <c r="C49" s="26"/>
      <c r="D49" s="26"/>
      <c r="E49" s="26"/>
    </row>
    <row r="50" spans="1:5" s="32" customFormat="1" ht="26.25" customHeight="1">
      <c r="A50" s="33"/>
      <c r="B50" s="33" t="s">
        <v>284</v>
      </c>
      <c r="C50" s="33"/>
      <c r="D50" s="33"/>
      <c r="E50" s="34">
        <f>SUM(E47:E48)</f>
        <v>0</v>
      </c>
    </row>
  </sheetData>
  <sheetProtection algorithmName="SHA-512" hashValue="USR59Om72c/lW0AzXHDSEziuC+SAiOElSDIMqVHO2mm5W0oHLDWSXR+0m9AVvVC8HE5GQZYmynFu7dKRLF90jA==" saltValue="SEMHBL0Zt8Ad2GYKH7RnEA==" spinCount="100000" sheet="1" objects="1" scenarios="1"/>
  <mergeCells count="17">
    <mergeCell ref="A9:E9"/>
    <mergeCell ref="A10:E10"/>
    <mergeCell ref="A3:E3"/>
    <mergeCell ref="A33:E33"/>
    <mergeCell ref="A34:E34"/>
    <mergeCell ref="A25:E25"/>
    <mergeCell ref="A26:E26"/>
    <mergeCell ref="A37:E37"/>
    <mergeCell ref="A38:E38"/>
    <mergeCell ref="A35:E35"/>
    <mergeCell ref="A36:E36"/>
    <mergeCell ref="A27:E27"/>
    <mergeCell ref="A28:E28"/>
    <mergeCell ref="A29:E29"/>
    <mergeCell ref="A30:E30"/>
    <mergeCell ref="A31:E31"/>
    <mergeCell ref="A32:E32"/>
  </mergeCells>
  <pageMargins left="0.98425196850393704" right="0.39370078740157483" top="0.78740157480314965" bottom="0.78740157480314965" header="0.31496062992125984" footer="0.31496062992125984"/>
  <pageSetup paperSize="9" orientation="portrait" r:id="rId1"/>
  <headerFooter scaleWithDoc="0">
    <oddHeader>&amp;L&amp;"-,Regular"&amp;8&amp;K00-047&amp;D&amp;R&amp;"-,Regular"&amp;8&amp;K00-047SVET VMES, arhitekturno projektiranje d.o.o.; Slovenska cesta 27, 1000 Ljubljana</oddHeader>
    <oddFooter>&amp;L&amp;"-,Regular"&amp;8&amp;K00-046&amp;F&amp;C&amp;"-,Regular"&amp;8&amp;K00-047&amp;A&amp;R&amp;"-,Regular"&amp;8&amp;K00-048&amp;P/&amp;N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F2EE-4653-4ABC-89B0-A7672401D139}">
  <sheetPr>
    <tabColor rgb="FF00B050"/>
  </sheetPr>
  <dimension ref="A1:A46"/>
  <sheetViews>
    <sheetView view="pageBreakPreview" zoomScaleNormal="100" zoomScaleSheetLayoutView="100" workbookViewId="0">
      <selection activeCell="A5" sqref="A5"/>
    </sheetView>
  </sheetViews>
  <sheetFormatPr defaultColWidth="3.28515625" defaultRowHeight="15"/>
  <cols>
    <col min="1" max="1" width="89.42578125" style="4" customWidth="1"/>
    <col min="2" max="16384" width="3.28515625" style="1"/>
  </cols>
  <sheetData>
    <row r="1" spans="1:1" ht="18">
      <c r="A1" s="85" t="s">
        <v>259</v>
      </c>
    </row>
    <row r="2" spans="1:1" s="87" customFormat="1" ht="14.25">
      <c r="A2" s="86"/>
    </row>
    <row r="3" spans="1:1" s="89" customFormat="1" ht="24">
      <c r="A3" s="88" t="s">
        <v>250</v>
      </c>
    </row>
    <row r="4" spans="1:1" s="89" customFormat="1" ht="48">
      <c r="A4" s="88" t="s">
        <v>251</v>
      </c>
    </row>
    <row r="5" spans="1:1" s="89" customFormat="1" ht="48">
      <c r="A5" s="88" t="s">
        <v>272</v>
      </c>
    </row>
    <row r="6" spans="1:1" s="89" customFormat="1" ht="24">
      <c r="A6" s="88" t="s">
        <v>252</v>
      </c>
    </row>
    <row r="7" spans="1:1" s="89" customFormat="1" ht="48">
      <c r="A7" s="88" t="s">
        <v>253</v>
      </c>
    </row>
    <row r="8" spans="1:1" s="89" customFormat="1" ht="24">
      <c r="A8" s="88" t="s">
        <v>254</v>
      </c>
    </row>
    <row r="9" spans="1:1" s="89" customFormat="1" ht="24">
      <c r="A9" s="88" t="s">
        <v>255</v>
      </c>
    </row>
    <row r="10" spans="1:1" s="89" customFormat="1" ht="36">
      <c r="A10" s="88" t="s">
        <v>274</v>
      </c>
    </row>
    <row r="11" spans="1:1" s="89" customFormat="1" ht="12">
      <c r="A11" s="88" t="s">
        <v>275</v>
      </c>
    </row>
    <row r="12" spans="1:1" s="89" customFormat="1" ht="24">
      <c r="A12" s="88" t="s">
        <v>276</v>
      </c>
    </row>
    <row r="13" spans="1:1" s="89" customFormat="1" ht="12">
      <c r="A13" s="88" t="s">
        <v>277</v>
      </c>
    </row>
    <row r="14" spans="1:1" s="89" customFormat="1" ht="36">
      <c r="A14" s="88" t="s">
        <v>278</v>
      </c>
    </row>
    <row r="15" spans="1:1" s="89" customFormat="1" ht="12">
      <c r="A15" s="88"/>
    </row>
    <row r="16" spans="1:1" s="89" customFormat="1" ht="60">
      <c r="A16" s="101" t="s">
        <v>305</v>
      </c>
    </row>
    <row r="17" spans="1:1" s="89" customFormat="1" ht="65.25" customHeight="1">
      <c r="A17" s="101" t="s">
        <v>268</v>
      </c>
    </row>
    <row r="18" spans="1:1" s="89" customFormat="1" ht="24">
      <c r="A18" s="88" t="s">
        <v>256</v>
      </c>
    </row>
    <row r="19" spans="1:1" s="89" customFormat="1" ht="60">
      <c r="A19" s="90" t="s">
        <v>257</v>
      </c>
    </row>
    <row r="20" spans="1:1" s="89" customFormat="1" ht="12">
      <c r="A20" s="90"/>
    </row>
    <row r="21" spans="1:1" s="89" customFormat="1" ht="12">
      <c r="A21" s="91" t="s">
        <v>258</v>
      </c>
    </row>
    <row r="22" spans="1:1" s="89" customFormat="1" ht="12">
      <c r="A22" s="84" t="s">
        <v>3</v>
      </c>
    </row>
    <row r="23" spans="1:1" s="89" customFormat="1" ht="12">
      <c r="A23" s="84" t="s">
        <v>273</v>
      </c>
    </row>
    <row r="24" spans="1:1" s="89" customFormat="1" ht="12">
      <c r="A24" s="84" t="s">
        <v>140</v>
      </c>
    </row>
    <row r="25" spans="1:1" s="89" customFormat="1" ht="12">
      <c r="A25" s="92" t="s">
        <v>260</v>
      </c>
    </row>
    <row r="26" spans="1:1" s="89" customFormat="1" ht="12">
      <c r="A26" s="92" t="s">
        <v>261</v>
      </c>
    </row>
    <row r="27" spans="1:1" s="89" customFormat="1" ht="12">
      <c r="A27" s="92" t="s">
        <v>262</v>
      </c>
    </row>
    <row r="28" spans="1:1" s="89" customFormat="1" ht="12">
      <c r="A28" s="92" t="s">
        <v>263</v>
      </c>
    </row>
    <row r="29" spans="1:1" s="89" customFormat="1" ht="12">
      <c r="A29" s="92" t="s">
        <v>264</v>
      </c>
    </row>
    <row r="30" spans="1:1" s="89" customFormat="1" ht="24">
      <c r="A30" s="92" t="s">
        <v>265</v>
      </c>
    </row>
    <row r="31" spans="1:1" s="89" customFormat="1" ht="12">
      <c r="A31" s="92" t="s">
        <v>266</v>
      </c>
    </row>
    <row r="32" spans="1:1" s="89" customFormat="1" ht="24">
      <c r="A32" s="92" t="s">
        <v>267</v>
      </c>
    </row>
    <row r="33" spans="1:1" s="89" customFormat="1" ht="264">
      <c r="A33" s="84" t="s">
        <v>269</v>
      </c>
    </row>
    <row r="34" spans="1:1" s="87" customFormat="1" ht="36">
      <c r="A34" s="84" t="s">
        <v>249</v>
      </c>
    </row>
    <row r="35" spans="1:1" s="87" customFormat="1" ht="24">
      <c r="A35" s="84" t="s">
        <v>107</v>
      </c>
    </row>
    <row r="36" spans="1:1" s="87" customFormat="1" ht="24">
      <c r="A36" s="84" t="s">
        <v>35</v>
      </c>
    </row>
    <row r="37" spans="1:1" s="87" customFormat="1" ht="39" customHeight="1">
      <c r="A37" s="84" t="s">
        <v>270</v>
      </c>
    </row>
    <row r="38" spans="1:1" s="87" customFormat="1" ht="24.75" customHeight="1">
      <c r="A38" s="84" t="s">
        <v>107</v>
      </c>
    </row>
    <row r="39" spans="1:1" s="87" customFormat="1" ht="37.5" customHeight="1">
      <c r="A39" s="84" t="s">
        <v>279</v>
      </c>
    </row>
    <row r="40" spans="1:1" s="87" customFormat="1" ht="14.25">
      <c r="A40" s="91"/>
    </row>
    <row r="41" spans="1:1" s="87" customFormat="1" ht="172.5" customHeight="1">
      <c r="A41" s="93" t="s">
        <v>271</v>
      </c>
    </row>
    <row r="42" spans="1:1" ht="48">
      <c r="A42" s="91" t="s">
        <v>280</v>
      </c>
    </row>
    <row r="44" spans="1:1" ht="24">
      <c r="A44" s="100" t="s">
        <v>291</v>
      </c>
    </row>
    <row r="46" spans="1:1" ht="24">
      <c r="A46" s="100" t="s">
        <v>290</v>
      </c>
    </row>
  </sheetData>
  <sheetProtection algorithmName="SHA-512" hashValue="UK9ktj4lkfdpsABcNENJbPg8jJDaPLZquPaeDC8/Prz+R4hgOD0PrbiCj9PNPElJfvCJ/dF2jL0yKovP2mACgQ==" saltValue="d6SYcqkVBzJSNEHpyqsJuQ==" spinCount="100000" sheet="1" objects="1" scenarios="1"/>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252"/>
  <sheetViews>
    <sheetView zoomScaleNormal="100" zoomScaleSheetLayoutView="100" workbookViewId="0">
      <selection activeCell="I126" sqref="I126"/>
    </sheetView>
  </sheetViews>
  <sheetFormatPr defaultColWidth="3.28515625" defaultRowHeight="15"/>
  <cols>
    <col min="1" max="1" width="7.7109375" style="4" customWidth="1"/>
    <col min="2" max="2" width="49.7109375" style="45" customWidth="1"/>
    <col min="3" max="3" width="5.7109375" style="46" customWidth="1"/>
    <col min="4" max="4" width="7.7109375" style="6" customWidth="1"/>
    <col min="5" max="5" width="8.140625" style="114" customWidth="1"/>
    <col min="6" max="6" width="10.28515625" style="6" customWidth="1"/>
    <col min="7" max="7" width="3.28515625" style="1"/>
    <col min="8" max="8" width="9.85546875" style="1" bestFit="1" customWidth="1"/>
    <col min="9" max="16384" width="3.28515625" style="1"/>
  </cols>
  <sheetData>
    <row r="1" spans="1:6" ht="18">
      <c r="A1" s="40" t="s">
        <v>59</v>
      </c>
      <c r="B1" s="41" t="s">
        <v>206</v>
      </c>
      <c r="C1" s="42"/>
      <c r="D1" s="43"/>
      <c r="E1" s="113"/>
      <c r="F1" s="43"/>
    </row>
    <row r="2" spans="1:6">
      <c r="A2" s="44"/>
    </row>
    <row r="3" spans="1:6">
      <c r="A3" s="47" t="s">
        <v>207</v>
      </c>
      <c r="B3" s="48" t="s">
        <v>235</v>
      </c>
      <c r="C3" s="49"/>
      <c r="D3" s="50"/>
      <c r="E3" s="115"/>
      <c r="F3" s="50"/>
    </row>
    <row r="4" spans="1:6">
      <c r="A4" s="44" t="s">
        <v>208</v>
      </c>
      <c r="B4" s="51" t="s">
        <v>70</v>
      </c>
      <c r="F4" s="6">
        <f>+F119</f>
        <v>0</v>
      </c>
    </row>
    <row r="5" spans="1:6">
      <c r="A5" s="44" t="s">
        <v>209</v>
      </c>
      <c r="B5" s="51" t="s">
        <v>71</v>
      </c>
      <c r="F5" s="6">
        <f>F184</f>
        <v>0</v>
      </c>
    </row>
    <row r="6" spans="1:6">
      <c r="A6" s="44" t="s">
        <v>210</v>
      </c>
      <c r="B6" s="51" t="s">
        <v>69</v>
      </c>
      <c r="F6" s="6">
        <f>F210</f>
        <v>0</v>
      </c>
    </row>
    <row r="7" spans="1:6">
      <c r="A7" s="44" t="s">
        <v>211</v>
      </c>
      <c r="B7" s="51" t="s">
        <v>247</v>
      </c>
      <c r="F7" s="6">
        <f>F252</f>
        <v>0</v>
      </c>
    </row>
    <row r="8" spans="1:6">
      <c r="B8" s="51"/>
    </row>
    <row r="9" spans="1:6">
      <c r="A9" s="52"/>
      <c r="B9" s="53" t="s">
        <v>205</v>
      </c>
      <c r="C9" s="49"/>
      <c r="D9" s="50"/>
      <c r="E9" s="115"/>
      <c r="F9" s="54">
        <f>SUM(F4:F7)</f>
        <v>0</v>
      </c>
    </row>
    <row r="10" spans="1:6">
      <c r="B10" s="51"/>
    </row>
    <row r="11" spans="1:6">
      <c r="B11" s="51"/>
    </row>
    <row r="12" spans="1:6">
      <c r="A12" s="55" t="s">
        <v>6</v>
      </c>
      <c r="B12" s="56" t="s">
        <v>7</v>
      </c>
      <c r="C12" s="57" t="s">
        <v>8</v>
      </c>
      <c r="D12" s="57" t="s">
        <v>204</v>
      </c>
      <c r="E12" s="116" t="s">
        <v>170</v>
      </c>
      <c r="F12" s="57" t="s">
        <v>0</v>
      </c>
    </row>
    <row r="13" spans="1:6">
      <c r="A13" s="58" t="s">
        <v>59</v>
      </c>
      <c r="B13" s="59" t="s">
        <v>68</v>
      </c>
      <c r="C13" s="60"/>
      <c r="D13" s="61"/>
      <c r="E13" s="117"/>
      <c r="F13" s="61"/>
    </row>
    <row r="14" spans="1:6">
      <c r="A14" s="62"/>
      <c r="B14" s="63" t="s">
        <v>5</v>
      </c>
    </row>
    <row r="15" spans="1:6" ht="50.25" customHeight="1">
      <c r="A15" s="62"/>
      <c r="B15" s="45" t="s">
        <v>187</v>
      </c>
    </row>
    <row r="16" spans="1:6" ht="36">
      <c r="A16" s="62"/>
      <c r="B16" s="45" t="s">
        <v>188</v>
      </c>
    </row>
    <row r="17" spans="1:2" ht="48">
      <c r="A17" s="62"/>
      <c r="B17" s="45" t="s">
        <v>189</v>
      </c>
    </row>
    <row r="18" spans="1:2" ht="48">
      <c r="A18" s="62"/>
      <c r="B18" s="45" t="s">
        <v>190</v>
      </c>
    </row>
    <row r="19" spans="1:2">
      <c r="A19" s="62"/>
      <c r="B19" s="45" t="s">
        <v>191</v>
      </c>
    </row>
    <row r="20" spans="1:2" ht="36">
      <c r="A20" s="64" t="s">
        <v>164</v>
      </c>
      <c r="B20" s="65" t="s">
        <v>192</v>
      </c>
    </row>
    <row r="21" spans="1:2">
      <c r="A21" s="64" t="s">
        <v>165</v>
      </c>
      <c r="B21" s="65" t="s">
        <v>193</v>
      </c>
    </row>
    <row r="22" spans="1:2">
      <c r="A22" s="64" t="s">
        <v>167</v>
      </c>
      <c r="B22" s="65" t="s">
        <v>194</v>
      </c>
    </row>
    <row r="23" spans="1:2">
      <c r="A23" s="64" t="s">
        <v>168</v>
      </c>
      <c r="B23" s="65" t="s">
        <v>195</v>
      </c>
    </row>
    <row r="24" spans="1:2">
      <c r="A24" s="64" t="s">
        <v>182</v>
      </c>
      <c r="B24" s="65" t="s">
        <v>196</v>
      </c>
    </row>
    <row r="25" spans="1:2" ht="24">
      <c r="A25" s="64" t="s">
        <v>171</v>
      </c>
      <c r="B25" s="65" t="s">
        <v>197</v>
      </c>
    </row>
    <row r="26" spans="1:2" ht="48">
      <c r="A26" s="64" t="s">
        <v>183</v>
      </c>
      <c r="B26" s="65" t="s">
        <v>198</v>
      </c>
    </row>
    <row r="27" spans="1:2" ht="36">
      <c r="B27" s="51" t="s">
        <v>199</v>
      </c>
    </row>
    <row r="28" spans="1:2">
      <c r="A28" s="68"/>
      <c r="B28" s="51" t="s">
        <v>37</v>
      </c>
    </row>
    <row r="29" spans="1:2">
      <c r="A29" s="68"/>
      <c r="B29" s="45" t="s">
        <v>38</v>
      </c>
    </row>
    <row r="30" spans="1:2">
      <c r="A30" s="68"/>
      <c r="B30" s="45" t="s">
        <v>39</v>
      </c>
    </row>
    <row r="31" spans="1:2" ht="24">
      <c r="A31" s="68"/>
      <c r="B31" s="45" t="s">
        <v>40</v>
      </c>
    </row>
    <row r="32" spans="1:2">
      <c r="A32" s="68"/>
      <c r="B32" s="45" t="s">
        <v>41</v>
      </c>
    </row>
    <row r="33" spans="1:2">
      <c r="A33" s="68"/>
      <c r="B33" s="45" t="s">
        <v>42</v>
      </c>
    </row>
    <row r="34" spans="1:2">
      <c r="A34" s="68"/>
      <c r="B34" s="45" t="s">
        <v>43</v>
      </c>
    </row>
    <row r="35" spans="1:2" ht="24">
      <c r="A35" s="68"/>
      <c r="B35" s="45" t="s">
        <v>202</v>
      </c>
    </row>
    <row r="36" spans="1:2">
      <c r="A36" s="68"/>
      <c r="B36" s="45" t="s">
        <v>44</v>
      </c>
    </row>
    <row r="37" spans="1:2">
      <c r="A37" s="68"/>
      <c r="B37" s="45" t="s">
        <v>45</v>
      </c>
    </row>
    <row r="38" spans="1:2" ht="24">
      <c r="A38" s="68"/>
      <c r="B38" s="45" t="s">
        <v>46</v>
      </c>
    </row>
    <row r="39" spans="1:2" ht="24">
      <c r="A39" s="68"/>
      <c r="B39" s="45" t="s">
        <v>47</v>
      </c>
    </row>
    <row r="40" spans="1:2" ht="24">
      <c r="A40" s="68"/>
      <c r="B40" s="45" t="s">
        <v>48</v>
      </c>
    </row>
    <row r="41" spans="1:2">
      <c r="A41" s="68"/>
      <c r="B41" s="45" t="s">
        <v>49</v>
      </c>
    </row>
    <row r="42" spans="1:2" ht="24">
      <c r="A42" s="68"/>
      <c r="B42" s="45" t="s">
        <v>50</v>
      </c>
    </row>
    <row r="43" spans="1:2" ht="36">
      <c r="A43" s="68"/>
      <c r="B43" s="45" t="s">
        <v>51</v>
      </c>
    </row>
    <row r="44" spans="1:2">
      <c r="A44" s="68"/>
      <c r="B44" s="45" t="s">
        <v>52</v>
      </c>
    </row>
    <row r="45" spans="1:2" ht="24">
      <c r="A45" s="68"/>
      <c r="B45" s="45" t="s">
        <v>53</v>
      </c>
    </row>
    <row r="46" spans="1:2" ht="24">
      <c r="A46" s="68"/>
      <c r="B46" s="45" t="s">
        <v>148</v>
      </c>
    </row>
    <row r="47" spans="1:2" ht="24">
      <c r="A47" s="68"/>
      <c r="B47" s="45" t="s">
        <v>54</v>
      </c>
    </row>
    <row r="48" spans="1:2" ht="24">
      <c r="A48" s="68"/>
      <c r="B48" s="45" t="s">
        <v>55</v>
      </c>
    </row>
    <row r="49" spans="1:6" ht="24">
      <c r="A49" s="68"/>
      <c r="B49" s="45" t="s">
        <v>56</v>
      </c>
    </row>
    <row r="50" spans="1:6">
      <c r="A50" s="68"/>
      <c r="B50" s="45" t="s">
        <v>58</v>
      </c>
    </row>
    <row r="51" spans="1:6" ht="60.75" customHeight="1">
      <c r="A51" s="68"/>
      <c r="B51" s="45" t="s">
        <v>57</v>
      </c>
    </row>
    <row r="52" spans="1:6" ht="36" customHeight="1">
      <c r="A52" s="68" t="s">
        <v>172</v>
      </c>
      <c r="B52" s="45" t="s">
        <v>107</v>
      </c>
    </row>
    <row r="53" spans="1:6" ht="36">
      <c r="A53" s="68" t="s">
        <v>181</v>
      </c>
      <c r="B53" s="45" t="s">
        <v>35</v>
      </c>
    </row>
    <row r="55" spans="1:6">
      <c r="A55" s="76" t="str">
        <f>A4</f>
        <v>A./1</v>
      </c>
      <c r="B55" s="77" t="str">
        <f>B4</f>
        <v>BETONSKA DELA:</v>
      </c>
      <c r="C55" s="49"/>
      <c r="D55" s="50"/>
      <c r="E55" s="115"/>
      <c r="F55" s="54"/>
    </row>
    <row r="56" spans="1:6">
      <c r="A56" s="66"/>
      <c r="B56" s="67" t="s">
        <v>73</v>
      </c>
      <c r="E56" s="118"/>
    </row>
    <row r="57" spans="1:6" ht="156">
      <c r="B57" s="45" t="s">
        <v>74</v>
      </c>
      <c r="E57" s="118"/>
    </row>
    <row r="58" spans="1:6" ht="36">
      <c r="A58" s="4" t="s">
        <v>2</v>
      </c>
      <c r="B58" s="45" t="s">
        <v>75</v>
      </c>
      <c r="E58" s="118"/>
    </row>
    <row r="59" spans="1:6" ht="36">
      <c r="A59" s="4" t="s">
        <v>1</v>
      </c>
      <c r="B59" s="45" t="s">
        <v>76</v>
      </c>
      <c r="E59" s="118"/>
    </row>
    <row r="60" spans="1:6" ht="12.75" customHeight="1">
      <c r="A60" s="4" t="s">
        <v>63</v>
      </c>
      <c r="B60" s="45" t="s">
        <v>77</v>
      </c>
      <c r="E60" s="118"/>
    </row>
    <row r="61" spans="1:6">
      <c r="A61" s="4" t="s">
        <v>64</v>
      </c>
      <c r="B61" s="45" t="s">
        <v>78</v>
      </c>
      <c r="E61" s="118"/>
    </row>
    <row r="62" spans="1:6" ht="36">
      <c r="A62" s="4" t="s">
        <v>65</v>
      </c>
      <c r="B62" s="45" t="s">
        <v>79</v>
      </c>
      <c r="E62" s="118"/>
    </row>
    <row r="63" spans="1:6">
      <c r="A63" s="4" t="s">
        <v>80</v>
      </c>
      <c r="B63" s="45" t="s">
        <v>81</v>
      </c>
      <c r="E63" s="118"/>
    </row>
    <row r="64" spans="1:6" ht="24">
      <c r="A64" s="4" t="s">
        <v>82</v>
      </c>
      <c r="B64" s="45" t="s">
        <v>83</v>
      </c>
      <c r="E64" s="118"/>
    </row>
    <row r="65" spans="1:5">
      <c r="A65" s="4" t="s">
        <v>84</v>
      </c>
      <c r="B65" s="45" t="s">
        <v>85</v>
      </c>
      <c r="E65" s="118"/>
    </row>
    <row r="66" spans="1:5" ht="24">
      <c r="A66" s="4" t="s">
        <v>86</v>
      </c>
      <c r="B66" s="45" t="s">
        <v>87</v>
      </c>
      <c r="E66" s="118"/>
    </row>
    <row r="67" spans="1:5" ht="24">
      <c r="A67" s="4" t="s">
        <v>17</v>
      </c>
      <c r="B67" s="45" t="s">
        <v>88</v>
      </c>
      <c r="E67" s="118"/>
    </row>
    <row r="68" spans="1:5" ht="36">
      <c r="A68" s="4" t="s">
        <v>66</v>
      </c>
      <c r="B68" s="45" t="s">
        <v>89</v>
      </c>
      <c r="E68" s="118"/>
    </row>
    <row r="69" spans="1:5" ht="48">
      <c r="A69" s="4" t="s">
        <v>67</v>
      </c>
      <c r="B69" s="45" t="s">
        <v>90</v>
      </c>
      <c r="E69" s="118"/>
    </row>
    <row r="70" spans="1:5" ht="24">
      <c r="A70" s="4" t="s">
        <v>91</v>
      </c>
      <c r="B70" s="45" t="s">
        <v>92</v>
      </c>
      <c r="E70" s="118"/>
    </row>
    <row r="71" spans="1:5" ht="87" customHeight="1">
      <c r="A71" s="4" t="s">
        <v>93</v>
      </c>
      <c r="B71" s="45" t="s">
        <v>94</v>
      </c>
      <c r="E71" s="118"/>
    </row>
    <row r="72" spans="1:5">
      <c r="A72" s="4" t="s">
        <v>19</v>
      </c>
      <c r="B72" s="51" t="s">
        <v>95</v>
      </c>
      <c r="E72" s="118"/>
    </row>
    <row r="73" spans="1:5" ht="24">
      <c r="A73" s="4" t="s">
        <v>96</v>
      </c>
      <c r="B73" s="45" t="s">
        <v>97</v>
      </c>
      <c r="E73" s="118"/>
    </row>
    <row r="74" spans="1:5" ht="24">
      <c r="A74" s="4" t="s">
        <v>98</v>
      </c>
      <c r="B74" s="45" t="s">
        <v>99</v>
      </c>
      <c r="E74" s="118"/>
    </row>
    <row r="75" spans="1:5" ht="18" customHeight="1">
      <c r="A75" s="4" t="s">
        <v>100</v>
      </c>
      <c r="B75" s="45" t="s">
        <v>101</v>
      </c>
      <c r="E75" s="118"/>
    </row>
    <row r="76" spans="1:5">
      <c r="A76" s="4" t="s">
        <v>21</v>
      </c>
      <c r="B76" s="51" t="s">
        <v>102</v>
      </c>
      <c r="E76" s="118"/>
    </row>
    <row r="77" spans="1:5" ht="97.5">
      <c r="A77" s="4" t="s">
        <v>103</v>
      </c>
      <c r="B77" s="45" t="s">
        <v>212</v>
      </c>
      <c r="E77" s="118"/>
    </row>
    <row r="78" spans="1:5">
      <c r="A78" s="4" t="s">
        <v>22</v>
      </c>
      <c r="B78" s="51" t="s">
        <v>104</v>
      </c>
      <c r="E78" s="118"/>
    </row>
    <row r="79" spans="1:5" ht="24">
      <c r="A79" s="4" t="s">
        <v>29</v>
      </c>
      <c r="B79" s="51" t="s">
        <v>105</v>
      </c>
      <c r="E79" s="118"/>
    </row>
    <row r="80" spans="1:5" ht="48">
      <c r="A80" s="4" t="s">
        <v>30</v>
      </c>
      <c r="B80" s="45" t="s">
        <v>106</v>
      </c>
      <c r="E80" s="118"/>
    </row>
    <row r="81" spans="1:5" ht="38.25" customHeight="1">
      <c r="A81" s="4" t="s">
        <v>34</v>
      </c>
      <c r="B81" s="45" t="s">
        <v>107</v>
      </c>
      <c r="E81" s="118"/>
    </row>
    <row r="82" spans="1:5" ht="36">
      <c r="A82" s="4" t="s">
        <v>36</v>
      </c>
      <c r="B82" s="45" t="s">
        <v>201</v>
      </c>
      <c r="E82" s="118"/>
    </row>
    <row r="83" spans="1:5" ht="48">
      <c r="A83" s="4" t="s">
        <v>61</v>
      </c>
      <c r="B83" s="45" t="s">
        <v>108</v>
      </c>
      <c r="E83" s="118"/>
    </row>
    <row r="84" spans="1:5" ht="24">
      <c r="B84" s="51" t="s">
        <v>109</v>
      </c>
      <c r="E84" s="118"/>
    </row>
    <row r="85" spans="1:5" ht="24">
      <c r="B85" s="45" t="s">
        <v>110</v>
      </c>
      <c r="E85" s="118"/>
    </row>
    <row r="86" spans="1:5">
      <c r="B86" s="45" t="s">
        <v>111</v>
      </c>
      <c r="E86" s="118"/>
    </row>
    <row r="87" spans="1:5">
      <c r="B87" s="45" t="s">
        <v>112</v>
      </c>
      <c r="E87" s="118"/>
    </row>
    <row r="88" spans="1:5">
      <c r="B88" s="45" t="s">
        <v>113</v>
      </c>
      <c r="E88" s="118"/>
    </row>
    <row r="89" spans="1:5" ht="24">
      <c r="B89" s="45" t="s">
        <v>114</v>
      </c>
      <c r="E89" s="118"/>
    </row>
    <row r="90" spans="1:5">
      <c r="B90" s="45" t="s">
        <v>115</v>
      </c>
      <c r="E90" s="118"/>
    </row>
    <row r="91" spans="1:5" ht="15" customHeight="1">
      <c r="B91" s="45" t="s">
        <v>116</v>
      </c>
      <c r="E91" s="118"/>
    </row>
    <row r="92" spans="1:5">
      <c r="B92" s="45" t="s">
        <v>117</v>
      </c>
      <c r="E92" s="118"/>
    </row>
    <row r="93" spans="1:5">
      <c r="B93" s="45" t="s">
        <v>118</v>
      </c>
      <c r="E93" s="118"/>
    </row>
    <row r="94" spans="1:5">
      <c r="B94" s="45" t="s">
        <v>119</v>
      </c>
      <c r="E94" s="118"/>
    </row>
    <row r="95" spans="1:5">
      <c r="B95" s="45" t="s">
        <v>120</v>
      </c>
      <c r="E95" s="118"/>
    </row>
    <row r="96" spans="1:5">
      <c r="B96" s="51" t="s">
        <v>121</v>
      </c>
      <c r="E96" s="118"/>
    </row>
    <row r="97" spans="1:6">
      <c r="B97" s="45" t="s">
        <v>122</v>
      </c>
      <c r="E97" s="118"/>
    </row>
    <row r="98" spans="1:6">
      <c r="B98" s="45" t="s">
        <v>123</v>
      </c>
      <c r="E98" s="118"/>
    </row>
    <row r="99" spans="1:6">
      <c r="B99" s="45" t="s">
        <v>124</v>
      </c>
      <c r="E99" s="118"/>
    </row>
    <row r="100" spans="1:6">
      <c r="B100" s="51" t="s">
        <v>125</v>
      </c>
      <c r="E100" s="118"/>
    </row>
    <row r="101" spans="1:6" ht="12.75" customHeight="1">
      <c r="B101" s="45" t="s">
        <v>126</v>
      </c>
      <c r="E101" s="118"/>
    </row>
    <row r="102" spans="1:6">
      <c r="B102" s="51" t="s">
        <v>127</v>
      </c>
      <c r="E102" s="118"/>
    </row>
    <row r="103" spans="1:6">
      <c r="B103" s="45" t="s">
        <v>128</v>
      </c>
      <c r="E103" s="118"/>
    </row>
    <row r="104" spans="1:6">
      <c r="B104" s="45" t="s">
        <v>129</v>
      </c>
      <c r="E104" s="118"/>
    </row>
    <row r="105" spans="1:6">
      <c r="B105" s="45" t="s">
        <v>130</v>
      </c>
      <c r="E105" s="118"/>
    </row>
    <row r="106" spans="1:6" ht="38.25" customHeight="1">
      <c r="A106" s="68" t="s">
        <v>62</v>
      </c>
      <c r="B106" s="51" t="s">
        <v>213</v>
      </c>
      <c r="E106" s="118"/>
    </row>
    <row r="107" spans="1:6" ht="36">
      <c r="A107" s="68" t="s">
        <v>146</v>
      </c>
      <c r="B107" s="45" t="s">
        <v>35</v>
      </c>
      <c r="E107" s="118"/>
    </row>
    <row r="108" spans="1:6" ht="84">
      <c r="A108" s="4" t="s">
        <v>147</v>
      </c>
      <c r="B108" s="45" t="s">
        <v>214</v>
      </c>
    </row>
    <row r="109" spans="1:6" ht="157.5">
      <c r="A109" s="4" t="s">
        <v>149</v>
      </c>
      <c r="B109" s="45" t="s">
        <v>215</v>
      </c>
    </row>
    <row r="112" spans="1:6" s="2" customFormat="1" ht="12.75">
      <c r="A112" s="55" t="s">
        <v>6</v>
      </c>
      <c r="B112" s="56" t="s">
        <v>7</v>
      </c>
      <c r="C112" s="57" t="s">
        <v>8</v>
      </c>
      <c r="D112" s="57" t="s">
        <v>204</v>
      </c>
      <c r="E112" s="116" t="s">
        <v>170</v>
      </c>
      <c r="F112" s="57" t="s">
        <v>0</v>
      </c>
    </row>
    <row r="113" spans="1:6" s="2" customFormat="1" ht="12">
      <c r="A113" s="76" t="str">
        <f>A4</f>
        <v>A./1</v>
      </c>
      <c r="B113" s="77" t="str">
        <f>B4</f>
        <v>BETONSKA DELA:</v>
      </c>
      <c r="C113" s="78"/>
      <c r="D113" s="79"/>
      <c r="E113" s="119"/>
      <c r="F113" s="79"/>
    </row>
    <row r="115" spans="1:6" ht="98.25" customHeight="1">
      <c r="A115" s="96">
        <v>1</v>
      </c>
      <c r="B115" s="45" t="s">
        <v>307</v>
      </c>
      <c r="C115" s="46" t="s">
        <v>216</v>
      </c>
      <c r="D115" s="6">
        <f>0.4*0.4*(1.55+0.4+0.4)</f>
        <v>0.37600000000000011</v>
      </c>
      <c r="F115" s="6">
        <f>+D115*E115</f>
        <v>0</v>
      </c>
    </row>
    <row r="117" spans="1:6" ht="84">
      <c r="A117" s="96">
        <v>2</v>
      </c>
      <c r="B117" s="45" t="s">
        <v>308</v>
      </c>
      <c r="C117" s="46" t="s">
        <v>217</v>
      </c>
      <c r="D117" s="6">
        <f>2.63</f>
        <v>2.63</v>
      </c>
      <c r="F117" s="6">
        <f>+D117*E117</f>
        <v>0</v>
      </c>
    </row>
    <row r="119" spans="1:6">
      <c r="A119" s="47" t="str">
        <f>A4</f>
        <v>A./1</v>
      </c>
      <c r="B119" s="53" t="s">
        <v>131</v>
      </c>
      <c r="C119" s="49"/>
      <c r="D119" s="50"/>
      <c r="E119" s="115"/>
      <c r="F119" s="54">
        <f>SUM(F56:F117)</f>
        <v>0</v>
      </c>
    </row>
    <row r="122" spans="1:6">
      <c r="A122" s="76" t="str">
        <f>A5</f>
        <v>A./2</v>
      </c>
      <c r="B122" s="77" t="str">
        <f>B5</f>
        <v>ZIDARSKA DELA:</v>
      </c>
      <c r="C122" s="49"/>
      <c r="D122" s="50"/>
      <c r="E122" s="115"/>
      <c r="F122" s="54"/>
    </row>
    <row r="123" spans="1:6">
      <c r="B123" s="51" t="s">
        <v>73</v>
      </c>
      <c r="F123" s="69"/>
    </row>
    <row r="124" spans="1:6" ht="24">
      <c r="A124" s="4" t="s">
        <v>2</v>
      </c>
      <c r="B124" s="45" t="s">
        <v>3</v>
      </c>
    </row>
    <row r="125" spans="1:6" ht="24">
      <c r="A125" s="4" t="s">
        <v>1</v>
      </c>
      <c r="B125" s="45" t="s">
        <v>185</v>
      </c>
    </row>
    <row r="126" spans="1:6" ht="60">
      <c r="A126" s="4" t="s">
        <v>17</v>
      </c>
      <c r="B126" s="45" t="s">
        <v>18</v>
      </c>
    </row>
    <row r="127" spans="1:6" ht="24">
      <c r="A127" s="4" t="s">
        <v>19</v>
      </c>
      <c r="B127" s="45" t="s">
        <v>20</v>
      </c>
    </row>
    <row r="128" spans="1:6" ht="84">
      <c r="A128" s="4" t="s">
        <v>21</v>
      </c>
      <c r="B128" s="45" t="s">
        <v>218</v>
      </c>
    </row>
    <row r="129" spans="1:6" ht="25.5" customHeight="1">
      <c r="A129" s="4" t="s">
        <v>22</v>
      </c>
      <c r="B129" s="45" t="s">
        <v>23</v>
      </c>
    </row>
    <row r="130" spans="1:6" ht="14.25" customHeight="1">
      <c r="A130" s="4" t="s">
        <v>10</v>
      </c>
      <c r="B130" s="45" t="s">
        <v>24</v>
      </c>
    </row>
    <row r="131" spans="1:6" ht="25.5" customHeight="1">
      <c r="A131" s="4" t="s">
        <v>11</v>
      </c>
      <c r="B131" s="45" t="s">
        <v>25</v>
      </c>
    </row>
    <row r="132" spans="1:6" ht="24">
      <c r="A132" s="4" t="s">
        <v>12</v>
      </c>
      <c r="B132" s="45" t="s">
        <v>26</v>
      </c>
    </row>
    <row r="133" spans="1:6">
      <c r="A133" s="4" t="s">
        <v>13</v>
      </c>
      <c r="B133" s="45" t="s">
        <v>27</v>
      </c>
    </row>
    <row r="134" spans="1:6" ht="24">
      <c r="A134" s="4" t="s">
        <v>14</v>
      </c>
      <c r="B134" s="45" t="s">
        <v>28</v>
      </c>
    </row>
    <row r="135" spans="1:6" ht="180">
      <c r="A135" s="4" t="s">
        <v>29</v>
      </c>
      <c r="B135" s="51" t="s">
        <v>219</v>
      </c>
    </row>
    <row r="136" spans="1:6">
      <c r="A136" s="4" t="s">
        <v>30</v>
      </c>
      <c r="B136" s="51" t="s">
        <v>31</v>
      </c>
    </row>
    <row r="137" spans="1:6" ht="36">
      <c r="B137" s="45" t="s">
        <v>32</v>
      </c>
    </row>
    <row r="138" spans="1:6" ht="24">
      <c r="B138" s="45" t="s">
        <v>33</v>
      </c>
    </row>
    <row r="139" spans="1:6" ht="108">
      <c r="B139" s="45" t="s">
        <v>248</v>
      </c>
    </row>
    <row r="142" spans="1:6" s="2" customFormat="1" ht="12.75">
      <c r="A142" s="55" t="s">
        <v>6</v>
      </c>
      <c r="B142" s="56" t="s">
        <v>7</v>
      </c>
      <c r="C142" s="57" t="s">
        <v>8</v>
      </c>
      <c r="D142" s="57" t="s">
        <v>204</v>
      </c>
      <c r="E142" s="116" t="s">
        <v>170</v>
      </c>
      <c r="F142" s="57" t="s">
        <v>0</v>
      </c>
    </row>
    <row r="143" spans="1:6" s="2" customFormat="1" ht="12">
      <c r="A143" s="76" t="str">
        <f>A5</f>
        <v>A./2</v>
      </c>
      <c r="B143" s="77" t="str">
        <f>B5</f>
        <v>ZIDARSKA DELA:</v>
      </c>
      <c r="C143" s="78"/>
      <c r="D143" s="79"/>
      <c r="E143" s="119"/>
      <c r="F143" s="79"/>
    </row>
    <row r="144" spans="1:6" s="2" customFormat="1" ht="12">
      <c r="A144" s="80"/>
      <c r="B144" s="81"/>
      <c r="C144" s="82"/>
      <c r="D144" s="83"/>
      <c r="E144" s="120"/>
      <c r="F144" s="83"/>
    </row>
    <row r="145" spans="1:6" ht="99.75" customHeight="1">
      <c r="A145" s="97">
        <v>1</v>
      </c>
      <c r="B145" s="84" t="s">
        <v>309</v>
      </c>
    </row>
    <row r="146" spans="1:6" ht="25.5" customHeight="1">
      <c r="A146" s="4" t="s">
        <v>164</v>
      </c>
      <c r="B146" s="51" t="s">
        <v>226</v>
      </c>
      <c r="C146" s="70"/>
      <c r="D146" s="70"/>
      <c r="E146" s="121"/>
      <c r="F146" s="70"/>
    </row>
    <row r="147" spans="1:6" ht="36">
      <c r="B147" s="45" t="s">
        <v>228</v>
      </c>
      <c r="C147" s="46" t="s">
        <v>217</v>
      </c>
      <c r="D147" s="6">
        <f>8*0.51*2.54</f>
        <v>10.363200000000001</v>
      </c>
      <c r="F147" s="6">
        <f>+D147*E147</f>
        <v>0</v>
      </c>
    </row>
    <row r="148" spans="1:6" ht="60.75" customHeight="1">
      <c r="B148" s="45" t="s">
        <v>227</v>
      </c>
      <c r="C148" s="46" t="s">
        <v>216</v>
      </c>
      <c r="D148" s="6">
        <f>8*0.188*2.54</f>
        <v>3.82016</v>
      </c>
      <c r="F148" s="6">
        <f>+D148*E148</f>
        <v>0</v>
      </c>
    </row>
    <row r="149" spans="1:6" ht="24">
      <c r="B149" s="45" t="s">
        <v>231</v>
      </c>
      <c r="C149" s="46" t="s">
        <v>186</v>
      </c>
      <c r="D149" s="75">
        <v>1584</v>
      </c>
      <c r="F149" s="6">
        <f>D149*E149</f>
        <v>0</v>
      </c>
    </row>
    <row r="150" spans="1:6" ht="15" customHeight="1">
      <c r="A150" s="4" t="s">
        <v>165</v>
      </c>
      <c r="B150" s="51" t="s">
        <v>286</v>
      </c>
      <c r="C150" s="70"/>
      <c r="D150" s="70"/>
      <c r="E150" s="121"/>
      <c r="F150" s="70"/>
    </row>
    <row r="151" spans="1:6" ht="38.25" customHeight="1">
      <c r="B151" s="45" t="s">
        <v>228</v>
      </c>
      <c r="C151" s="46" t="s">
        <v>217</v>
      </c>
      <c r="D151" s="6">
        <f>13.5*2.54</f>
        <v>34.29</v>
      </c>
      <c r="F151" s="6">
        <f>+D151*E151</f>
        <v>0</v>
      </c>
    </row>
    <row r="152" spans="1:6" ht="51" customHeight="1">
      <c r="B152" s="65" t="s">
        <v>285</v>
      </c>
      <c r="C152" s="46" t="s">
        <v>216</v>
      </c>
      <c r="D152" s="6">
        <f>(4.8-1.51)*2.54</f>
        <v>8.3566000000000003</v>
      </c>
      <c r="F152" s="6">
        <f>+D152*E152</f>
        <v>0</v>
      </c>
    </row>
    <row r="153" spans="1:6" ht="49.5" customHeight="1">
      <c r="B153" s="65" t="s">
        <v>288</v>
      </c>
      <c r="C153" s="46" t="s">
        <v>216</v>
      </c>
      <c r="D153" s="6">
        <f>1.51*2.54</f>
        <v>3.8353999999999999</v>
      </c>
      <c r="F153" s="6">
        <f>+D153*E153</f>
        <v>0</v>
      </c>
    </row>
    <row r="154" spans="1:6" ht="24">
      <c r="B154" s="45" t="s">
        <v>231</v>
      </c>
      <c r="C154" s="46" t="s">
        <v>186</v>
      </c>
      <c r="D154" s="75">
        <v>1716</v>
      </c>
      <c r="F154" s="6">
        <f>D154*E154</f>
        <v>0</v>
      </c>
    </row>
    <row r="155" spans="1:6" ht="26.25" customHeight="1">
      <c r="A155" s="4" t="s">
        <v>167</v>
      </c>
      <c r="B155" s="51" t="s">
        <v>289</v>
      </c>
      <c r="C155" s="70"/>
      <c r="D155" s="70"/>
      <c r="E155" s="121"/>
      <c r="F155" s="70"/>
    </row>
    <row r="156" spans="1:6" ht="38.25" customHeight="1">
      <c r="B156" s="65" t="s">
        <v>229</v>
      </c>
      <c r="C156" s="46" t="s">
        <v>217</v>
      </c>
      <c r="D156" s="6">
        <f>8.3*2.54</f>
        <v>21.082000000000001</v>
      </c>
      <c r="F156" s="6">
        <f>+D156*E156</f>
        <v>0</v>
      </c>
    </row>
    <row r="157" spans="1:6" ht="60.75" customHeight="1">
      <c r="B157" s="65" t="s">
        <v>227</v>
      </c>
      <c r="C157" s="46" t="s">
        <v>216</v>
      </c>
      <c r="D157" s="6">
        <f>(1.51-0.11-0.11)*2.54</f>
        <v>3.2765999999999997</v>
      </c>
      <c r="F157" s="6">
        <f>+D157*E157</f>
        <v>0</v>
      </c>
    </row>
    <row r="158" spans="1:6" ht="51" customHeight="1">
      <c r="B158" s="65" t="s">
        <v>285</v>
      </c>
      <c r="C158" s="46" t="s">
        <v>216</v>
      </c>
      <c r="D158" s="6">
        <f>0.19*2.54*2</f>
        <v>0.96520000000000006</v>
      </c>
      <c r="F158" s="6">
        <f>+D158*E158</f>
        <v>0</v>
      </c>
    </row>
    <row r="159" spans="1:6" ht="52.5" customHeight="1">
      <c r="B159" s="65" t="s">
        <v>230</v>
      </c>
      <c r="C159" s="46" t="s">
        <v>216</v>
      </c>
      <c r="D159" s="6">
        <v>0.34</v>
      </c>
      <c r="F159" s="6">
        <f>+D159*E159</f>
        <v>0</v>
      </c>
    </row>
    <row r="160" spans="1:6" ht="24">
      <c r="B160" s="65" t="s">
        <v>232</v>
      </c>
      <c r="C160" s="46" t="s">
        <v>186</v>
      </c>
      <c r="D160" s="75">
        <f>1434+538/2</f>
        <v>1703</v>
      </c>
      <c r="F160" s="6">
        <f>D160*E160</f>
        <v>0</v>
      </c>
    </row>
    <row r="161" spans="1:6" ht="15" customHeight="1">
      <c r="A161" s="4" t="s">
        <v>168</v>
      </c>
      <c r="B161" s="51" t="s">
        <v>287</v>
      </c>
      <c r="C161" s="70"/>
      <c r="D161" s="70"/>
      <c r="E161" s="121"/>
      <c r="F161" s="70"/>
    </row>
    <row r="162" spans="1:6" ht="38.25" customHeight="1">
      <c r="B162" s="45" t="s">
        <v>228</v>
      </c>
      <c r="C162" s="46" t="s">
        <v>217</v>
      </c>
      <c r="D162" s="6">
        <f>6.8*2.54</f>
        <v>17.271999999999998</v>
      </c>
      <c r="F162" s="6">
        <f>+D162*E162</f>
        <v>0</v>
      </c>
    </row>
    <row r="163" spans="1:6" ht="51" customHeight="1">
      <c r="B163" s="65" t="s">
        <v>285</v>
      </c>
      <c r="C163" s="46" t="s">
        <v>216</v>
      </c>
      <c r="D163" s="6">
        <f>(2.27-0.72)*2.54</f>
        <v>3.9370000000000003</v>
      </c>
      <c r="F163" s="6">
        <f>+D163*E163</f>
        <v>0</v>
      </c>
    </row>
    <row r="164" spans="1:6" ht="51" customHeight="1">
      <c r="B164" s="65" t="s">
        <v>288</v>
      </c>
      <c r="C164" s="46" t="s">
        <v>216</v>
      </c>
      <c r="D164" s="6">
        <f>0.72*2.54</f>
        <v>1.8288</v>
      </c>
      <c r="F164" s="6">
        <f>+D164*E164</f>
        <v>0</v>
      </c>
    </row>
    <row r="165" spans="1:6" ht="24">
      <c r="B165" s="45" t="s">
        <v>231</v>
      </c>
      <c r="C165" s="46" t="s">
        <v>186</v>
      </c>
      <c r="D165" s="75">
        <v>825</v>
      </c>
      <c r="F165" s="6">
        <f>D165*E165</f>
        <v>0</v>
      </c>
    </row>
    <row r="166" spans="1:6" ht="15" customHeight="1">
      <c r="A166" s="4" t="s">
        <v>168</v>
      </c>
      <c r="B166" s="51" t="s">
        <v>234</v>
      </c>
      <c r="C166" s="70"/>
      <c r="D166" s="70"/>
      <c r="E166" s="121"/>
      <c r="F166" s="70"/>
    </row>
    <row r="167" spans="1:6" ht="63" customHeight="1">
      <c r="B167" s="45" t="s">
        <v>233</v>
      </c>
      <c r="C167" s="46" t="s">
        <v>216</v>
      </c>
      <c r="D167" s="6">
        <f>0.593*2.54</f>
        <v>1.5062199999999999</v>
      </c>
      <c r="F167" s="6">
        <f>+D167*E167</f>
        <v>0</v>
      </c>
    </row>
    <row r="168" spans="1:6" ht="24">
      <c r="B168" s="45" t="s">
        <v>231</v>
      </c>
      <c r="C168" s="46" t="s">
        <v>186</v>
      </c>
      <c r="D168" s="75">
        <v>627</v>
      </c>
      <c r="F168" s="6">
        <f>D168*E168</f>
        <v>0</v>
      </c>
    </row>
    <row r="169" spans="1:6">
      <c r="D169" s="75"/>
    </row>
    <row r="170" spans="1:6" ht="193.5" customHeight="1">
      <c r="A170" s="97">
        <v>2</v>
      </c>
      <c r="B170" s="45" t="s">
        <v>236</v>
      </c>
    </row>
    <row r="171" spans="1:6" ht="14.25" customHeight="1">
      <c r="A171" s="4" t="s">
        <v>164</v>
      </c>
      <c r="B171" s="51" t="s">
        <v>239</v>
      </c>
      <c r="C171" s="70"/>
      <c r="D171" s="70"/>
      <c r="E171" s="121"/>
      <c r="F171" s="70"/>
    </row>
    <row r="172" spans="1:6">
      <c r="B172" s="65" t="s">
        <v>241</v>
      </c>
      <c r="C172" s="46" t="s">
        <v>217</v>
      </c>
      <c r="D172" s="6">
        <f>8.9*2.54</f>
        <v>22.606000000000002</v>
      </c>
      <c r="F172" s="6">
        <f>+D172*E172</f>
        <v>0</v>
      </c>
    </row>
    <row r="173" spans="1:6">
      <c r="B173" s="65" t="s">
        <v>240</v>
      </c>
      <c r="C173" s="46" t="s">
        <v>217</v>
      </c>
      <c r="D173" s="6">
        <f>23.4*2.54</f>
        <v>59.436</v>
      </c>
      <c r="F173" s="6">
        <f>+D173*E173</f>
        <v>0</v>
      </c>
    </row>
    <row r="174" spans="1:6" ht="36">
      <c r="B174" s="65" t="s">
        <v>242</v>
      </c>
      <c r="C174" s="46" t="s">
        <v>216</v>
      </c>
      <c r="D174" s="6">
        <f>9.6*2.54</f>
        <v>24.384</v>
      </c>
      <c r="F174" s="6">
        <f>+D174*E174</f>
        <v>0</v>
      </c>
    </row>
    <row r="175" spans="1:6">
      <c r="B175" s="65" t="s">
        <v>237</v>
      </c>
      <c r="C175" s="46" t="s">
        <v>217</v>
      </c>
      <c r="D175" s="6">
        <f>16.04*2.54</f>
        <v>40.741599999999998</v>
      </c>
      <c r="F175" s="6">
        <f>+D175*E175</f>
        <v>0</v>
      </c>
    </row>
    <row r="176" spans="1:6">
      <c r="A176" s="4" t="s">
        <v>165</v>
      </c>
      <c r="B176" s="51" t="s">
        <v>238</v>
      </c>
      <c r="C176" s="70"/>
      <c r="D176" s="70"/>
      <c r="E176" s="121"/>
      <c r="F176" s="70"/>
    </row>
    <row r="177" spans="1:6">
      <c r="B177" s="65" t="s">
        <v>241</v>
      </c>
      <c r="C177" s="46" t="s">
        <v>217</v>
      </c>
      <c r="D177" s="6">
        <f>7.1*2.54</f>
        <v>18.033999999999999</v>
      </c>
      <c r="F177" s="6">
        <f>+D177*E177</f>
        <v>0</v>
      </c>
    </row>
    <row r="178" spans="1:6">
      <c r="B178" s="65" t="s">
        <v>240</v>
      </c>
      <c r="C178" s="46" t="s">
        <v>217</v>
      </c>
      <c r="D178" s="6">
        <f>3.05*2.54</f>
        <v>7.7469999999999999</v>
      </c>
      <c r="F178" s="6">
        <f>+D178*E178</f>
        <v>0</v>
      </c>
    </row>
    <row r="179" spans="1:6" ht="36">
      <c r="B179" s="65" t="s">
        <v>242</v>
      </c>
      <c r="C179" s="46" t="s">
        <v>216</v>
      </c>
      <c r="D179" s="6">
        <f>1.77*2.54</f>
        <v>4.4958</v>
      </c>
      <c r="F179" s="6">
        <f>+D179*E179</f>
        <v>0</v>
      </c>
    </row>
    <row r="180" spans="1:6" ht="24">
      <c r="A180" s="4" t="s">
        <v>167</v>
      </c>
      <c r="B180" s="45" t="s">
        <v>243</v>
      </c>
      <c r="C180" s="46" t="s">
        <v>166</v>
      </c>
      <c r="D180" s="6">
        <v>1</v>
      </c>
      <c r="F180" s="6">
        <f>+D180*E180</f>
        <v>0</v>
      </c>
    </row>
    <row r="181" spans="1:6" ht="24">
      <c r="A181" s="4" t="s">
        <v>168</v>
      </c>
      <c r="B181" s="45" t="s">
        <v>244</v>
      </c>
      <c r="C181" s="46" t="s">
        <v>166</v>
      </c>
      <c r="D181" s="6">
        <v>1</v>
      </c>
      <c r="F181" s="6">
        <f t="shared" ref="F181:F182" si="0">+D181*E181</f>
        <v>0</v>
      </c>
    </row>
    <row r="182" spans="1:6" ht="24">
      <c r="A182" s="4" t="s">
        <v>182</v>
      </c>
      <c r="B182" s="45" t="s">
        <v>245</v>
      </c>
      <c r="C182" s="46" t="s">
        <v>166</v>
      </c>
      <c r="D182" s="6">
        <v>1</v>
      </c>
      <c r="F182" s="6">
        <f t="shared" si="0"/>
        <v>0</v>
      </c>
    </row>
    <row r="184" spans="1:6">
      <c r="A184" s="47" t="str">
        <f>A5</f>
        <v>A./2</v>
      </c>
      <c r="B184" s="53" t="s">
        <v>132</v>
      </c>
      <c r="C184" s="49"/>
      <c r="D184" s="50"/>
      <c r="E184" s="115"/>
      <c r="F184" s="54">
        <f>SUM(F145:F183)</f>
        <v>0</v>
      </c>
    </row>
    <row r="187" spans="1:6" s="2" customFormat="1" ht="12">
      <c r="A187" s="76" t="str">
        <f>A6</f>
        <v>A./3</v>
      </c>
      <c r="B187" s="77" t="str">
        <f>B6</f>
        <v>SLIKOPLESKARSKA DELA:</v>
      </c>
      <c r="C187" s="78"/>
      <c r="D187" s="79"/>
      <c r="E187" s="119"/>
      <c r="F187" s="79"/>
    </row>
    <row r="188" spans="1:6">
      <c r="B188" s="51" t="s">
        <v>5</v>
      </c>
      <c r="E188" s="118"/>
    </row>
    <row r="189" spans="1:6" ht="24">
      <c r="B189" s="45" t="s">
        <v>3</v>
      </c>
      <c r="E189" s="118"/>
    </row>
    <row r="190" spans="1:6" ht="36">
      <c r="A190" s="4" t="s">
        <v>2</v>
      </c>
      <c r="B190" s="45" t="s">
        <v>184</v>
      </c>
      <c r="E190" s="118"/>
    </row>
    <row r="191" spans="1:6" ht="24">
      <c r="A191" s="4" t="s">
        <v>1</v>
      </c>
      <c r="B191" s="45" t="s">
        <v>140</v>
      </c>
      <c r="E191" s="118"/>
    </row>
    <row r="192" spans="1:6" ht="24">
      <c r="A192" s="4" t="s">
        <v>10</v>
      </c>
      <c r="B192" s="45" t="s">
        <v>133</v>
      </c>
      <c r="E192" s="118"/>
    </row>
    <row r="193" spans="1:6">
      <c r="A193" s="4" t="s">
        <v>11</v>
      </c>
      <c r="B193" s="45" t="s">
        <v>134</v>
      </c>
      <c r="E193" s="118"/>
    </row>
    <row r="194" spans="1:6" ht="24">
      <c r="A194" s="4" t="s">
        <v>12</v>
      </c>
      <c r="B194" s="45" t="s">
        <v>141</v>
      </c>
      <c r="E194" s="118"/>
    </row>
    <row r="195" spans="1:6">
      <c r="A195" s="4" t="s">
        <v>13</v>
      </c>
      <c r="B195" s="45" t="s">
        <v>135</v>
      </c>
      <c r="E195" s="118"/>
    </row>
    <row r="196" spans="1:6">
      <c r="A196" s="4" t="s">
        <v>14</v>
      </c>
      <c r="B196" s="45" t="s">
        <v>136</v>
      </c>
      <c r="E196" s="118"/>
    </row>
    <row r="197" spans="1:6" ht="48">
      <c r="A197" s="4" t="s">
        <v>15</v>
      </c>
      <c r="B197" s="45" t="s">
        <v>137</v>
      </c>
      <c r="E197" s="118"/>
    </row>
    <row r="198" spans="1:6">
      <c r="A198" s="4" t="s">
        <v>16</v>
      </c>
      <c r="B198" s="45" t="s">
        <v>142</v>
      </c>
      <c r="E198" s="118"/>
    </row>
    <row r="199" spans="1:6" ht="36">
      <c r="A199" s="4" t="s">
        <v>9</v>
      </c>
      <c r="B199" s="45" t="s">
        <v>143</v>
      </c>
      <c r="E199" s="118"/>
    </row>
    <row r="200" spans="1:6">
      <c r="A200" s="68"/>
      <c r="E200" s="118"/>
      <c r="F200" s="30"/>
    </row>
    <row r="201" spans="1:6" s="2" customFormat="1" ht="12.75">
      <c r="A201" s="55" t="s">
        <v>6</v>
      </c>
      <c r="B201" s="56" t="s">
        <v>7</v>
      </c>
      <c r="C201" s="57" t="s">
        <v>8</v>
      </c>
      <c r="D201" s="57" t="s">
        <v>204</v>
      </c>
      <c r="E201" s="116" t="s">
        <v>170</v>
      </c>
      <c r="F201" s="57" t="s">
        <v>0</v>
      </c>
    </row>
    <row r="202" spans="1:6" s="2" customFormat="1" ht="12">
      <c r="A202" s="47" t="str">
        <f>A6</f>
        <v>A./3</v>
      </c>
      <c r="B202" s="77" t="str">
        <f>B6</f>
        <v>SLIKOPLESKARSKA DELA:</v>
      </c>
      <c r="C202" s="78"/>
      <c r="D202" s="79"/>
      <c r="E202" s="119"/>
      <c r="F202" s="79"/>
    </row>
    <row r="203" spans="1:6">
      <c r="A203" s="68"/>
      <c r="E203" s="118"/>
      <c r="F203" s="30"/>
    </row>
    <row r="204" spans="1:6" ht="29.25" customHeight="1">
      <c r="A204" s="98">
        <v>1</v>
      </c>
      <c r="B204" s="51" t="s">
        <v>246</v>
      </c>
      <c r="C204" s="46" t="s">
        <v>217</v>
      </c>
      <c r="D204" s="6">
        <f>58.8*2.54</f>
        <v>149.352</v>
      </c>
      <c r="F204" s="6">
        <f>+D204*E204</f>
        <v>0</v>
      </c>
    </row>
    <row r="206" spans="1:6" ht="84">
      <c r="A206" s="98">
        <v>2</v>
      </c>
      <c r="B206" s="45" t="s">
        <v>310</v>
      </c>
      <c r="C206" s="1"/>
      <c r="D206" s="1"/>
      <c r="E206" s="122"/>
      <c r="F206" s="1"/>
    </row>
    <row r="207" spans="1:6">
      <c r="A207" s="98" t="s">
        <v>164</v>
      </c>
      <c r="B207" s="45" t="s">
        <v>311</v>
      </c>
      <c r="C207" s="46" t="s">
        <v>217</v>
      </c>
      <c r="D207" s="6">
        <f>18.2*2.54</f>
        <v>46.228000000000002</v>
      </c>
      <c r="F207" s="6">
        <f>+D207*E207</f>
        <v>0</v>
      </c>
    </row>
    <row r="208" spans="1:6">
      <c r="A208" s="98" t="s">
        <v>165</v>
      </c>
      <c r="B208" s="45" t="s">
        <v>312</v>
      </c>
      <c r="C208" s="46" t="s">
        <v>217</v>
      </c>
      <c r="D208" s="6">
        <f>30.7*2</f>
        <v>61.4</v>
      </c>
      <c r="F208" s="6">
        <f>+D208*E208</f>
        <v>0</v>
      </c>
    </row>
    <row r="210" spans="1:6">
      <c r="A210" s="47" t="str">
        <f>A6</f>
        <v>A./3</v>
      </c>
      <c r="B210" s="53" t="s">
        <v>144</v>
      </c>
      <c r="C210" s="49"/>
      <c r="D210" s="50"/>
      <c r="E210" s="115"/>
      <c r="F210" s="54">
        <f>SUM(F204:F209)</f>
        <v>0</v>
      </c>
    </row>
    <row r="213" spans="1:6">
      <c r="A213" s="72" t="str">
        <f>A7</f>
        <v>A./4</v>
      </c>
      <c r="B213" s="74" t="s">
        <v>169</v>
      </c>
      <c r="C213" s="73"/>
      <c r="D213" s="71"/>
      <c r="E213" s="123"/>
      <c r="F213" s="71"/>
    </row>
    <row r="214" spans="1:6">
      <c r="B214" s="51" t="s">
        <v>5</v>
      </c>
      <c r="E214" s="118"/>
    </row>
    <row r="215" spans="1:6" ht="24">
      <c r="B215" s="45" t="s">
        <v>3</v>
      </c>
      <c r="E215" s="118"/>
    </row>
    <row r="216" spans="1:6" ht="24">
      <c r="A216" s="4" t="s">
        <v>2</v>
      </c>
      <c r="B216" s="45" t="s">
        <v>138</v>
      </c>
      <c r="E216" s="118"/>
    </row>
    <row r="217" spans="1:6">
      <c r="A217" s="4" t="s">
        <v>10</v>
      </c>
      <c r="B217" s="45" t="s">
        <v>150</v>
      </c>
      <c r="E217" s="118"/>
    </row>
    <row r="218" spans="1:6">
      <c r="A218" s="4" t="s">
        <v>11</v>
      </c>
      <c r="B218" s="45" t="s">
        <v>151</v>
      </c>
      <c r="E218" s="118"/>
    </row>
    <row r="219" spans="1:6">
      <c r="A219" s="4" t="s">
        <v>12</v>
      </c>
      <c r="B219" s="45" t="s">
        <v>152</v>
      </c>
      <c r="E219" s="118"/>
    </row>
    <row r="220" spans="1:6">
      <c r="A220" s="4" t="s">
        <v>13</v>
      </c>
      <c r="B220" s="45" t="s">
        <v>153</v>
      </c>
      <c r="E220" s="118"/>
    </row>
    <row r="221" spans="1:6" ht="24">
      <c r="A221" s="4" t="s">
        <v>14</v>
      </c>
      <c r="B221" s="45" t="s">
        <v>139</v>
      </c>
      <c r="E221" s="118"/>
    </row>
    <row r="222" spans="1:6">
      <c r="A222" s="4" t="s">
        <v>15</v>
      </c>
      <c r="B222" s="45" t="s">
        <v>154</v>
      </c>
      <c r="E222" s="118"/>
    </row>
    <row r="223" spans="1:6" ht="15" customHeight="1">
      <c r="A223" s="4" t="s">
        <v>16</v>
      </c>
      <c r="B223" s="45" t="s">
        <v>155</v>
      </c>
      <c r="E223" s="118"/>
    </row>
    <row r="224" spans="1:6" ht="24">
      <c r="A224" s="4" t="s">
        <v>9</v>
      </c>
      <c r="B224" s="45" t="s">
        <v>156</v>
      </c>
      <c r="E224" s="118"/>
    </row>
    <row r="225" spans="1:6" ht="24">
      <c r="A225" s="4" t="s">
        <v>173</v>
      </c>
      <c r="B225" s="45" t="s">
        <v>220</v>
      </c>
      <c r="E225" s="118"/>
    </row>
    <row r="226" spans="1:6">
      <c r="A226" s="4" t="s">
        <v>72</v>
      </c>
      <c r="B226" s="45" t="s">
        <v>157</v>
      </c>
      <c r="E226" s="118"/>
    </row>
    <row r="227" spans="1:6">
      <c r="B227" s="45" t="s">
        <v>221</v>
      </c>
      <c r="E227" s="118"/>
    </row>
    <row r="228" spans="1:6" ht="24">
      <c r="A228" s="4" t="s">
        <v>174</v>
      </c>
      <c r="B228" s="45" t="s">
        <v>222</v>
      </c>
      <c r="E228" s="118"/>
    </row>
    <row r="229" spans="1:6">
      <c r="A229" s="4" t="s">
        <v>175</v>
      </c>
      <c r="B229" s="45" t="s">
        <v>158</v>
      </c>
      <c r="E229" s="118"/>
    </row>
    <row r="230" spans="1:6" ht="24">
      <c r="A230" s="4" t="s">
        <v>176</v>
      </c>
      <c r="B230" s="45" t="s">
        <v>223</v>
      </c>
      <c r="E230" s="118"/>
    </row>
    <row r="231" spans="1:6">
      <c r="A231" s="4" t="s">
        <v>177</v>
      </c>
      <c r="B231" s="45" t="s">
        <v>224</v>
      </c>
      <c r="E231" s="118"/>
    </row>
    <row r="232" spans="1:6" ht="60">
      <c r="A232" s="4" t="s">
        <v>178</v>
      </c>
      <c r="B232" s="45" t="s">
        <v>159</v>
      </c>
      <c r="E232" s="118"/>
    </row>
    <row r="233" spans="1:6" ht="24">
      <c r="A233" s="4" t="s">
        <v>179</v>
      </c>
      <c r="B233" s="45" t="s">
        <v>160</v>
      </c>
      <c r="E233" s="118"/>
    </row>
    <row r="234" spans="1:6" ht="60">
      <c r="A234" s="4" t="s">
        <v>180</v>
      </c>
      <c r="B234" s="45" t="s">
        <v>225</v>
      </c>
      <c r="E234" s="118"/>
    </row>
    <row r="235" spans="1:6" ht="36">
      <c r="A235" s="4" t="s">
        <v>1</v>
      </c>
      <c r="B235" s="51" t="s">
        <v>161</v>
      </c>
      <c r="E235" s="118"/>
    </row>
    <row r="236" spans="1:6" ht="36">
      <c r="A236" s="4" t="s">
        <v>17</v>
      </c>
      <c r="B236" s="51" t="s">
        <v>162</v>
      </c>
      <c r="E236" s="118"/>
    </row>
    <row r="237" spans="1:6" ht="60">
      <c r="A237" s="68" t="s">
        <v>19</v>
      </c>
      <c r="B237" s="51" t="s">
        <v>163</v>
      </c>
      <c r="E237" s="118"/>
    </row>
    <row r="239" spans="1:6" s="2" customFormat="1" ht="12.75">
      <c r="A239" s="55" t="s">
        <v>6</v>
      </c>
      <c r="B239" s="56" t="s">
        <v>7</v>
      </c>
      <c r="C239" s="57" t="s">
        <v>8</v>
      </c>
      <c r="D239" s="57" t="s">
        <v>204</v>
      </c>
      <c r="E239" s="116" t="s">
        <v>170</v>
      </c>
      <c r="F239" s="57" t="s">
        <v>0</v>
      </c>
    </row>
    <row r="240" spans="1:6" s="2" customFormat="1" ht="12">
      <c r="A240" s="47" t="str">
        <f>A7</f>
        <v>A./4</v>
      </c>
      <c r="B240" s="77" t="str">
        <f>B7</f>
        <v>MAVČNO KARTONSKE STENE IN OBLOGE:</v>
      </c>
      <c r="C240" s="78"/>
      <c r="D240" s="79"/>
      <c r="E240" s="119"/>
      <c r="F240" s="79"/>
    </row>
    <row r="241" spans="1:6">
      <c r="B241" s="51"/>
    </row>
    <row r="242" spans="1:6" ht="144">
      <c r="A242" s="99">
        <v>1</v>
      </c>
      <c r="B242" s="51" t="s">
        <v>315</v>
      </c>
      <c r="C242" s="46" t="s">
        <v>217</v>
      </c>
      <c r="D242" s="6">
        <f>7.5*3</f>
        <v>22.5</v>
      </c>
      <c r="F242" s="6">
        <f>+D242*E242</f>
        <v>0</v>
      </c>
    </row>
    <row r="243" spans="1:6">
      <c r="A243" s="99"/>
      <c r="B243" s="51"/>
    </row>
    <row r="244" spans="1:6" ht="144">
      <c r="A244" s="99">
        <v>2</v>
      </c>
      <c r="B244" s="51" t="s">
        <v>316</v>
      </c>
      <c r="C244" s="46" t="s">
        <v>217</v>
      </c>
      <c r="D244" s="6">
        <f>9.02*2.54</f>
        <v>22.910799999999998</v>
      </c>
      <c r="F244" s="6">
        <f>+D244*E244</f>
        <v>0</v>
      </c>
    </row>
    <row r="245" spans="1:6">
      <c r="A245" s="99"/>
      <c r="B245" s="51"/>
    </row>
    <row r="246" spans="1:6" ht="60">
      <c r="A246" s="99">
        <v>2</v>
      </c>
      <c r="B246" s="51" t="s">
        <v>314</v>
      </c>
      <c r="C246" s="46" t="s">
        <v>166</v>
      </c>
      <c r="D246" s="6">
        <v>3</v>
      </c>
      <c r="F246" s="6">
        <f t="shared" ref="F246" si="1">+D246*E246</f>
        <v>0</v>
      </c>
    </row>
    <row r="247" spans="1:6">
      <c r="A247" s="99"/>
      <c r="B247" s="84"/>
    </row>
    <row r="248" spans="1:6" ht="120">
      <c r="A248" s="99">
        <v>3</v>
      </c>
      <c r="B248" s="51" t="s">
        <v>317</v>
      </c>
      <c r="C248" s="46" t="s">
        <v>217</v>
      </c>
      <c r="D248" s="6">
        <f>7.5*5.3</f>
        <v>39.75</v>
      </c>
      <c r="F248" s="6">
        <f>+D248*E248</f>
        <v>0</v>
      </c>
    </row>
    <row r="249" spans="1:6">
      <c r="A249" s="99"/>
    </row>
    <row r="250" spans="1:6" ht="60">
      <c r="A250" s="99">
        <v>4</v>
      </c>
      <c r="B250" s="51" t="s">
        <v>313</v>
      </c>
      <c r="C250" s="46" t="s">
        <v>166</v>
      </c>
      <c r="D250" s="6">
        <v>1</v>
      </c>
      <c r="F250" s="6">
        <f t="shared" ref="F250" si="2">+D250*E250</f>
        <v>0</v>
      </c>
    </row>
    <row r="251" spans="1:6">
      <c r="B251" s="51"/>
    </row>
    <row r="252" spans="1:6">
      <c r="A252" s="47" t="str">
        <f>A7</f>
        <v>A./4</v>
      </c>
      <c r="B252" s="53" t="s">
        <v>145</v>
      </c>
      <c r="C252" s="49"/>
      <c r="D252" s="50"/>
      <c r="E252" s="115"/>
      <c r="F252" s="54">
        <f>SUM(F214:F251)</f>
        <v>0</v>
      </c>
    </row>
  </sheetData>
  <sheetProtection algorithmName="SHA-512" hashValue="0Fyafh4Y0H7UoaHyEdmnSFjMUSbDbRI+975k6dnZHsRTASLCOhBHcQrHpGc90igywUT+/trYg7byLVwHPXYtog==" saltValue="8Ag0dh/JqfFJ0GJAXr1Sfg==" spinCount="100000" sheet="1" objects="1" scenarios="1"/>
  <phoneticPr fontId="2" type="noConversion"/>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OPOMBE</vt:lpstr>
      <vt:lpstr>A_GO DELA</vt:lpstr>
      <vt:lpstr>'A_GO DELA'!Področje_tiskanja</vt:lpstr>
      <vt:lpstr>OPOMBE!Področje_tiskanja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2020-09-21T13:26:15Z</dcterms:created>
  <dcterms:modified xsi:type="dcterms:W3CDTF">2025-04-30T14:36:58Z</dcterms:modified>
</cp:coreProperties>
</file>